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AMPESTRE S.A.E\Comision Nac. de Valores\Balance CNV\2023\Diciembre 2023\"/>
    </mc:Choice>
  </mc:AlternateContent>
  <bookViews>
    <workbookView xWindow="-240" yWindow="630" windowWidth="15300" windowHeight="6795"/>
  </bookViews>
  <sheets>
    <sheet name="DETALLE DE PASIVOS" sheetId="1" r:id="rId1"/>
    <sheet name="PRESTAMOS FINANCIEROS" sheetId="6" r:id="rId2"/>
    <sheet name="PRESTAMO DE TERCEROS" sheetId="4" r:id="rId3"/>
    <sheet name="PROVEEDORES" sheetId="2" r:id="rId4"/>
    <sheet name="Cheques Diferidos" sheetId="5" r:id="rId5"/>
  </sheets>
  <definedNames>
    <definedName name="_xlnm.Print_Area" localSheetId="0">'DETALLE DE PASIVOS'!$B$1:$F$88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" l="1"/>
  <c r="F20" i="1" l="1"/>
  <c r="F35" i="1"/>
  <c r="F59" i="1"/>
  <c r="C77" i="1"/>
  <c r="C70" i="1"/>
  <c r="C30" i="1"/>
  <c r="C21" i="1"/>
  <c r="C7" i="1" l="1"/>
  <c r="J13" i="6" l="1"/>
  <c r="J5" i="6" l="1"/>
  <c r="J6" i="6" l="1"/>
  <c r="G11" i="5"/>
  <c r="F41" i="1" l="1"/>
  <c r="F73" i="1" l="1"/>
  <c r="C73" i="1"/>
  <c r="F11" i="1" l="1"/>
  <c r="F7" i="1"/>
  <c r="F16" i="1"/>
  <c r="F44" i="1"/>
  <c r="C44" i="1"/>
  <c r="F76" i="1" l="1"/>
  <c r="C65" i="1"/>
  <c r="F77" i="1" l="1"/>
  <c r="C35" i="1"/>
  <c r="I14" i="6"/>
  <c r="H14" i="6"/>
  <c r="I8" i="6"/>
  <c r="H8" i="6"/>
  <c r="J7" i="6"/>
  <c r="J8" i="6" l="1"/>
  <c r="J14" i="6"/>
  <c r="C20" i="1" l="1"/>
  <c r="C11" i="1" l="1"/>
  <c r="F6" i="4"/>
  <c r="C59" i="1" l="1"/>
  <c r="C76" i="1" s="1"/>
  <c r="C56" i="1"/>
  <c r="C16" i="1"/>
  <c r="C41" i="1" s="1"/>
  <c r="E56" i="1"/>
  <c r="F56" i="1"/>
</calcChain>
</file>

<file path=xl/sharedStrings.xml><?xml version="1.0" encoding="utf-8"?>
<sst xmlns="http://schemas.openxmlformats.org/spreadsheetml/2006/main" count="185" uniqueCount="123">
  <si>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</si>
  <si>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</si>
  <si>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</si>
  <si>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</si>
  <si>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</si>
  <si>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</si>
  <si>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</si>
  <si>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</si>
  <si>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</si>
  <si>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</si>
  <si>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</si>
  <si>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</si>
  <si>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</si>
  <si>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</si>
  <si>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</si>
  <si>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</si>
  <si>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</si>
  <si>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</si>
  <si>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</si>
  <si>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</si>
  <si>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</si>
  <si>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ANTICIPO DE CLIENTE</t>
  </si>
  <si>
    <t>ALQUILERES COBRADOS POR ADELANTADO</t>
  </si>
  <si>
    <t>CHEQUES DIFERIDOS</t>
  </si>
  <si>
    <t>PRESTAMOS DE TERCEROS</t>
  </si>
  <si>
    <t>PROVEEDORES LOCALES M/N</t>
  </si>
  <si>
    <t>Banco Continental SAECA Capital</t>
  </si>
  <si>
    <t>Banco Continental SAECA Intereses</t>
  </si>
  <si>
    <t>Moly Credito SA - DD - Capital</t>
  </si>
  <si>
    <t>Moly Credito SA - DD - Intereses</t>
  </si>
  <si>
    <t>Banco Familiar SAECA - Capital</t>
  </si>
  <si>
    <t>Banco Familiar SAECA - Intereses</t>
  </si>
  <si>
    <t>Banco Continental SAECA - Capital</t>
  </si>
  <si>
    <t>Banco Continental SAECA - Intereses</t>
  </si>
  <si>
    <t>HASTA LA FECHA LA EMPRESA CAMPESTRE S.A.E. NO POSEE CUENTAS PRIVILEGIADAS.</t>
  </si>
  <si>
    <t>TIPO DE GARANTÍA</t>
  </si>
  <si>
    <t>A SOLA FIRMA</t>
  </si>
  <si>
    <t>DOCUMENTOS A PAGAR - PRESTAMOS S/CONTRATO</t>
  </si>
  <si>
    <t>VALOR GS.</t>
  </si>
  <si>
    <t>Beneficiario</t>
  </si>
  <si>
    <t>Banco</t>
  </si>
  <si>
    <t>Monto Gs</t>
  </si>
  <si>
    <t>TOTAL</t>
  </si>
  <si>
    <t>PROVEEDORES</t>
  </si>
  <si>
    <t>ACTIVO</t>
  </si>
  <si>
    <t>CORRIENTE</t>
  </si>
  <si>
    <t>TIPO DE GARANTIA</t>
  </si>
  <si>
    <t>DANIEL ENCISO SEGOVIA Y GLADYS ROJAS ORTIZ DE ENCISO</t>
  </si>
  <si>
    <t>NOMBRES Y APELLIDOS</t>
  </si>
  <si>
    <t>Banco Rio SAECA DD M/E - Capital</t>
  </si>
  <si>
    <t>GUARANIES</t>
  </si>
  <si>
    <t>AL:</t>
  </si>
  <si>
    <t>Fecha de Emisión</t>
  </si>
  <si>
    <t>Fecha de Vto.</t>
  </si>
  <si>
    <t>PAPELERIA CASSOL S.R.L.</t>
  </si>
  <si>
    <t>SECURITY GUARD S.A.</t>
  </si>
  <si>
    <t>SUPRIMAQ S.R.L.</t>
  </si>
  <si>
    <t>TINTACOR S.A.</t>
  </si>
  <si>
    <t>VALOR Gs.</t>
  </si>
  <si>
    <r>
      <rPr>
        <b/>
        <sz val="11"/>
        <color theme="1"/>
        <rFont val="Century Gothic"/>
        <family val="2"/>
      </rPr>
      <t xml:space="preserve">EMPRESA: </t>
    </r>
    <r>
      <rPr>
        <sz val="11"/>
        <color theme="1"/>
        <rFont val="Century Gothic"/>
        <family val="2"/>
      </rPr>
      <t>CAMPESTRE SOCIEDAD ANONIMA EMISORA, INSUMOS, IMPLEMENTOS AGRICOLAS y CONSTRUCCIONES</t>
    </r>
  </si>
  <si>
    <t>Nº</t>
  </si>
  <si>
    <t>ENTIDAD</t>
  </si>
  <si>
    <t>GARANTIA</t>
  </si>
  <si>
    <t>OPERACIÓN</t>
  </si>
  <si>
    <t>PLAZO</t>
  </si>
  <si>
    <t>VTO.</t>
  </si>
  <si>
    <t>CUOTA</t>
  </si>
  <si>
    <t>CAPITAL</t>
  </si>
  <si>
    <t>INTERÉS</t>
  </si>
  <si>
    <t>TOTAL SALDO Gs.</t>
  </si>
  <si>
    <t>BANCO FAMILIAR SAECA  L/P</t>
  </si>
  <si>
    <t>37-7390223</t>
  </si>
  <si>
    <t>36 MESES</t>
  </si>
  <si>
    <t>BANCO CONTINENTAL SAECA L/P</t>
  </si>
  <si>
    <t>T7 00516/22</t>
  </si>
  <si>
    <t>21 MESES</t>
  </si>
  <si>
    <t>TOTALES</t>
  </si>
  <si>
    <t>MOLY CREDITO SA - DD</t>
  </si>
  <si>
    <t>Banco Rio SAECA DD M/E - Intereses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</si>
  <si>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</si>
  <si>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</si>
  <si>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</si>
  <si>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</si>
  <si>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</si>
  <si>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</si>
  <si>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DETALLE</t>
  </si>
  <si>
    <t>DETALLE DE CHEQUES DIFERIDOS EMITIDO POR CAMPESTRE S.A.E.</t>
  </si>
  <si>
    <t>AMX PARAGUAY S.A.</t>
  </si>
  <si>
    <t>64T70054323</t>
  </si>
  <si>
    <t>24 MESES</t>
  </si>
  <si>
    <t>INGRESOS NO REALIZADOS</t>
  </si>
  <si>
    <t>INGRESO A REALIZAR EN EL FUTURO</t>
  </si>
  <si>
    <t>PATRIA SA DE SEGUROS Y REASEGUROS</t>
  </si>
  <si>
    <t>OFFICE BRASIL S.A.</t>
  </si>
  <si>
    <t>Nro de Cheque</t>
  </si>
  <si>
    <t xml:space="preserve">Continental </t>
  </si>
  <si>
    <t>AL 31/12/2023</t>
  </si>
  <si>
    <t>AL 31/12/2022</t>
  </si>
  <si>
    <t>Femat SRL</t>
  </si>
  <si>
    <t>Tintacor S.A.</t>
  </si>
  <si>
    <t>Security Guard S.A.</t>
  </si>
  <si>
    <t>Familiar</t>
  </si>
  <si>
    <t>GARANTIA DE ALQUILER COBRADO</t>
  </si>
  <si>
    <t>DEUDAS POR BONOS PORCION CORTO PLAZO</t>
  </si>
  <si>
    <t>Bonos Emitidos G1 C/P</t>
  </si>
  <si>
    <t>Intereses a Pagar por Bonos G1 C/P</t>
  </si>
  <si>
    <t>Intereses a Pagar por Bonos G1 L/P</t>
  </si>
  <si>
    <t>PRESTAMOS DE TERCEROS LARGO PLAZO</t>
  </si>
  <si>
    <t>INFORME DE DEUDAS AL 31/12/2023</t>
  </si>
  <si>
    <t>DETALLE DE DEUDAS FINANCIERAS DE POR PRESTAMOS BANCARIOS AL 31/12/2023</t>
  </si>
  <si>
    <t>29/39</t>
  </si>
  <si>
    <t>08/24</t>
  </si>
  <si>
    <t>14/21</t>
  </si>
  <si>
    <t>DETALLE DE DEUDAS FINANCIERAS POR DESCUENTO DE DOCUMENTOS AL 31/12/2023</t>
  </si>
  <si>
    <t>59 dias</t>
  </si>
  <si>
    <t>02/03</t>
  </si>
  <si>
    <t>DETALLE DOCUMENTOS A PAGAR - PRÉSTAMOS DE TERCEROS SEGÚN CONTRATO AL 31/12/2023</t>
  </si>
  <si>
    <t>NO CORRIENTE</t>
  </si>
  <si>
    <t>LN HIERROS</t>
  </si>
  <si>
    <t>COPACO S.A.</t>
  </si>
  <si>
    <t>TAPE ELECTRICIDAD</t>
  </si>
  <si>
    <t>ESTUDIO ADUANERO JURIDICO CONTABLE ZAGA</t>
  </si>
  <si>
    <t>DETALLE DE PROVEEDORES DE BIENES Y SERVICIOS AL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</si>
</sst>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rgb="FF000000"/>
      <name val="Century Gothic"/>
      <family val="2"/>
    </font>
    <font>
      <sz val="12"/>
      <color rgb="FF000000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/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/>
    <xf numFmtId="3" fontId="3" fillId="2" borderId="1" xfId="0" applyNumberFormat="1" applyFont="1" applyFill="1" applyBorder="1"/>
    <xf numFmtId="3" fontId="2" fillId="0" borderId="1" xfId="0" applyNumberFormat="1" applyFont="1" applyBorder="1"/>
    <xf numFmtId="0" fontId="3" fillId="2" borderId="0" xfId="0" applyFont="1" applyFill="1"/>
    <xf numFmtId="0" fontId="3" fillId="0" borderId="0" xfId="0" applyFont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0" borderId="0" xfId="0" applyNumberFormat="1" applyFont="1"/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41" fontId="3" fillId="0" borderId="1" xfId="1" applyFont="1" applyBorder="1"/>
    <xf numFmtId="41" fontId="7" fillId="0" borderId="1" xfId="0" applyNumberFormat="1" applyFont="1" applyBorder="1"/>
    <xf numFmtId="0" fontId="11" fillId="0" borderId="0" xfId="0" applyFont="1" applyFill="1"/>
    <xf numFmtId="3" fontId="11" fillId="0" borderId="0" xfId="0" applyNumberFormat="1" applyFont="1" applyFill="1"/>
    <xf numFmtId="41" fontId="3" fillId="2" borderId="0" xfId="0" applyNumberFormat="1" applyFont="1" applyFill="1"/>
    <xf numFmtId="0" fontId="3" fillId="2" borderId="7" xfId="0" applyFont="1" applyFill="1" applyBorder="1"/>
    <xf numFmtId="0" fontId="3" fillId="2" borderId="8" xfId="0" applyFont="1" applyFill="1" applyBorder="1"/>
    <xf numFmtId="41" fontId="3" fillId="2" borderId="7" xfId="1" applyFont="1" applyFill="1" applyBorder="1"/>
    <xf numFmtId="14" fontId="3" fillId="2" borderId="8" xfId="0" applyNumberFormat="1" applyFont="1" applyFill="1" applyBorder="1"/>
    <xf numFmtId="3" fontId="3" fillId="2" borderId="7" xfId="0" applyNumberFormat="1" applyFont="1" applyFill="1" applyBorder="1"/>
    <xf numFmtId="3" fontId="3" fillId="2" borderId="8" xfId="0" applyNumberFormat="1" applyFont="1" applyFill="1" applyBorder="1"/>
    <xf numFmtId="3" fontId="4" fillId="2" borderId="7" xfId="0" applyNumberFormat="1" applyFont="1" applyFill="1" applyBorder="1"/>
    <xf numFmtId="3" fontId="4" fillId="2" borderId="8" xfId="0" applyNumberFormat="1" applyFont="1" applyFill="1" applyBorder="1"/>
    <xf numFmtId="3" fontId="3" fillId="2" borderId="9" xfId="0" applyNumberFormat="1" applyFont="1" applyFill="1" applyBorder="1"/>
    <xf numFmtId="3" fontId="4" fillId="2" borderId="10" xfId="0" applyNumberFormat="1" applyFont="1" applyFill="1" applyBorder="1"/>
    <xf numFmtId="3" fontId="4" fillId="2" borderId="11" xfId="0" applyNumberFormat="1" applyFont="1" applyFill="1" applyBorder="1" applyAlignment="1">
      <alignment horizontal="center"/>
    </xf>
    <xf numFmtId="3" fontId="4" fillId="2" borderId="12" xfId="0" applyNumberFormat="1" applyFont="1" applyFill="1" applyBorder="1"/>
    <xf numFmtId="0" fontId="3" fillId="2" borderId="13" xfId="0" applyFont="1" applyFill="1" applyBorder="1"/>
    <xf numFmtId="41" fontId="3" fillId="2" borderId="13" xfId="1" applyFont="1" applyFill="1" applyBorder="1"/>
    <xf numFmtId="3" fontId="3" fillId="2" borderId="13" xfId="0" applyNumberFormat="1" applyFont="1" applyFill="1" applyBorder="1"/>
    <xf numFmtId="3" fontId="4" fillId="2" borderId="13" xfId="0" applyNumberFormat="1" applyFont="1" applyFill="1" applyBorder="1"/>
    <xf numFmtId="3" fontId="4" fillId="2" borderId="14" xfId="0" applyNumberFormat="1" applyFont="1" applyFill="1" applyBorder="1"/>
    <xf numFmtId="0" fontId="3" fillId="2" borderId="15" xfId="0" applyFont="1" applyFill="1" applyBorder="1"/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/>
    <xf numFmtId="0" fontId="3" fillId="2" borderId="18" xfId="0" applyFont="1" applyFill="1" applyBorder="1"/>
    <xf numFmtId="14" fontId="2" fillId="2" borderId="19" xfId="0" applyNumberFormat="1" applyFont="1" applyFill="1" applyBorder="1" applyAlignment="1">
      <alignment horizontal="center"/>
    </xf>
    <xf numFmtId="14" fontId="2" fillId="2" borderId="20" xfId="0" applyNumberFormat="1" applyFont="1" applyFill="1" applyBorder="1" applyAlignment="1">
      <alignment horizontal="center"/>
    </xf>
    <xf numFmtId="3" fontId="2" fillId="2" borderId="21" xfId="0" applyNumberFormat="1" applyFont="1" applyFill="1" applyBorder="1" applyAlignment="1">
      <alignment horizontal="center"/>
    </xf>
    <xf numFmtId="14" fontId="2" fillId="2" borderId="6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8" xfId="0" applyFont="1" applyFill="1" applyBorder="1"/>
    <xf numFmtId="0" fontId="4" fillId="2" borderId="13" xfId="0" applyFont="1" applyFill="1" applyBorder="1"/>
    <xf numFmtId="0" fontId="8" fillId="2" borderId="13" xfId="0" applyFont="1" applyFill="1" applyBorder="1"/>
    <xf numFmtId="0" fontId="9" fillId="2" borderId="13" xfId="0" applyFont="1" applyFill="1" applyBorder="1"/>
    <xf numFmtId="0" fontId="3" fillId="2" borderId="22" xfId="0" applyFont="1" applyFill="1" applyBorder="1"/>
    <xf numFmtId="0" fontId="4" fillId="2" borderId="14" xfId="0" applyFont="1" applyFill="1" applyBorder="1"/>
    <xf numFmtId="0" fontId="14" fillId="2" borderId="13" xfId="0" applyFont="1" applyFill="1" applyBorder="1"/>
    <xf numFmtId="0" fontId="15" fillId="2" borderId="7" xfId="0" applyFont="1" applyFill="1" applyBorder="1"/>
    <xf numFmtId="0" fontId="15" fillId="2" borderId="1" xfId="0" applyFont="1" applyFill="1" applyBorder="1" applyAlignment="1">
      <alignment horizontal="center"/>
    </xf>
    <xf numFmtId="0" fontId="15" fillId="2" borderId="8" xfId="0" applyFont="1" applyFill="1" applyBorder="1"/>
    <xf numFmtId="0" fontId="15" fillId="2" borderId="13" xfId="0" applyFont="1" applyFill="1" applyBorder="1"/>
    <xf numFmtId="0" fontId="15" fillId="2" borderId="0" xfId="0" applyFont="1" applyFill="1"/>
    <xf numFmtId="0" fontId="15" fillId="0" borderId="0" xfId="0" applyFont="1"/>
    <xf numFmtId="0" fontId="16" fillId="2" borderId="13" xfId="0" applyFont="1" applyFill="1" applyBorder="1" applyAlignment="1">
      <alignment horizontal="left"/>
    </xf>
    <xf numFmtId="3" fontId="17" fillId="2" borderId="7" xfId="0" applyNumberFormat="1" applyFont="1" applyFill="1" applyBorder="1"/>
    <xf numFmtId="3" fontId="17" fillId="2" borderId="1" xfId="0" applyNumberFormat="1" applyFont="1" applyFill="1" applyBorder="1"/>
    <xf numFmtId="3" fontId="17" fillId="2" borderId="8" xfId="0" applyNumberFormat="1" applyFont="1" applyFill="1" applyBorder="1"/>
    <xf numFmtId="3" fontId="17" fillId="2" borderId="13" xfId="0" applyNumberFormat="1" applyFont="1" applyFill="1" applyBorder="1"/>
    <xf numFmtId="0" fontId="16" fillId="2" borderId="13" xfId="0" applyFont="1" applyFill="1" applyBorder="1"/>
    <xf numFmtId="3" fontId="15" fillId="2" borderId="7" xfId="0" applyNumberFormat="1" applyFont="1" applyFill="1" applyBorder="1"/>
    <xf numFmtId="3" fontId="15" fillId="2" borderId="1" xfId="0" applyNumberFormat="1" applyFont="1" applyFill="1" applyBorder="1" applyAlignment="1">
      <alignment horizontal="center"/>
    </xf>
    <xf numFmtId="3" fontId="15" fillId="2" borderId="8" xfId="0" applyNumberFormat="1" applyFont="1" applyFill="1" applyBorder="1"/>
    <xf numFmtId="3" fontId="15" fillId="2" borderId="13" xfId="0" applyNumberFormat="1" applyFont="1" applyFill="1" applyBorder="1"/>
    <xf numFmtId="0" fontId="17" fillId="2" borderId="7" xfId="0" applyFont="1" applyFill="1" applyBorder="1"/>
    <xf numFmtId="0" fontId="17" fillId="2" borderId="1" xfId="0" applyFont="1" applyFill="1" applyBorder="1"/>
    <xf numFmtId="0" fontId="17" fillId="2" borderId="8" xfId="0" applyFont="1" applyFill="1" applyBorder="1"/>
    <xf numFmtId="3" fontId="14" fillId="2" borderId="13" xfId="0" applyNumberFormat="1" applyFont="1" applyFill="1" applyBorder="1"/>
    <xf numFmtId="0" fontId="17" fillId="2" borderId="0" xfId="0" applyFont="1" applyFill="1"/>
    <xf numFmtId="0" fontId="17" fillId="0" borderId="0" xfId="0" applyFont="1"/>
    <xf numFmtId="41" fontId="15" fillId="2" borderId="7" xfId="1" applyFont="1" applyFill="1" applyBorder="1"/>
    <xf numFmtId="41" fontId="15" fillId="2" borderId="1" xfId="1" applyFont="1" applyFill="1" applyBorder="1" applyAlignment="1">
      <alignment horizontal="center"/>
    </xf>
    <xf numFmtId="41" fontId="17" fillId="2" borderId="8" xfId="1" applyFont="1" applyFill="1" applyBorder="1"/>
    <xf numFmtId="41" fontId="17" fillId="2" borderId="13" xfId="1" applyFont="1" applyFill="1" applyBorder="1"/>
    <xf numFmtId="0" fontId="17" fillId="2" borderId="13" xfId="0" applyFont="1" applyFill="1" applyBorder="1"/>
    <xf numFmtId="3" fontId="14" fillId="2" borderId="7" xfId="0" applyNumberFormat="1" applyFont="1" applyFill="1" applyBorder="1"/>
    <xf numFmtId="3" fontId="14" fillId="2" borderId="1" xfId="0" applyNumberFormat="1" applyFont="1" applyFill="1" applyBorder="1"/>
    <xf numFmtId="3" fontId="14" fillId="2" borderId="8" xfId="0" applyNumberFormat="1" applyFont="1" applyFill="1" applyBorder="1"/>
    <xf numFmtId="3" fontId="15" fillId="2" borderId="0" xfId="0" applyNumberFormat="1" applyFont="1" applyFill="1"/>
    <xf numFmtId="0" fontId="12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/>
    </xf>
    <xf numFmtId="164" fontId="13" fillId="0" borderId="1" xfId="0" applyNumberFormat="1" applyFont="1" applyFill="1" applyBorder="1" applyAlignment="1">
      <alignment horizontal="justify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41" fontId="11" fillId="0" borderId="0" xfId="0" applyNumberFormat="1" applyFont="1" applyFill="1"/>
    <xf numFmtId="3" fontId="9" fillId="2" borderId="7" xfId="0" applyNumberFormat="1" applyFont="1" applyFill="1" applyBorder="1"/>
    <xf numFmtId="3" fontId="9" fillId="2" borderId="1" xfId="0" applyNumberFormat="1" applyFont="1" applyFill="1" applyBorder="1" applyAlignment="1">
      <alignment horizontal="center"/>
    </xf>
    <xf numFmtId="14" fontId="9" fillId="2" borderId="8" xfId="0" applyNumberFormat="1" applyFont="1" applyFill="1" applyBorder="1"/>
    <xf numFmtId="3" fontId="9" fillId="2" borderId="13" xfId="0" applyNumberFormat="1" applyFont="1" applyFill="1" applyBorder="1"/>
    <xf numFmtId="0" fontId="9" fillId="2" borderId="0" xfId="0" applyFont="1" applyFill="1"/>
    <xf numFmtId="0" fontId="9" fillId="0" borderId="0" xfId="0" applyFont="1"/>
    <xf numFmtId="41" fontId="7" fillId="0" borderId="1" xfId="1" applyFont="1" applyBorder="1" applyAlignment="1"/>
    <xf numFmtId="164" fontId="2" fillId="0" borderId="0" xfId="0" applyNumberFormat="1" applyFont="1"/>
    <xf numFmtId="0" fontId="9" fillId="0" borderId="1" xfId="0" applyFont="1" applyBorder="1" applyAlignment="1">
      <alignment horizontal="center"/>
    </xf>
    <xf numFmtId="3" fontId="3" fillId="0" borderId="13" xfId="0" applyNumberFormat="1" applyFont="1" applyFill="1" applyBorder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95"/>
  <sheetViews>
    <sheetView tabSelected="1" topLeftCell="A45" zoomScale="90" zoomScaleNormal="90" workbookViewId="0">
      <selection activeCell="B93" sqref="B93"/>
    </sheetView>
  </sheetViews>
  <sheetFormatPr baseColWidth="10" defaultRowHeight="16.5" x14ac:dyDescent="0.3"/>
  <cols>
    <col min="1" max="1" width="3.5703125" style="5" customWidth="1"/>
    <col min="2" max="2" width="55.28515625" style="5" customWidth="1"/>
    <col min="3" max="3" width="24.140625" style="5" customWidth="1"/>
    <col min="4" max="4" width="22" style="22" customWidth="1"/>
    <col min="5" max="5" width="15.85546875" style="5" customWidth="1"/>
    <col min="6" max="6" width="22" style="5" customWidth="1"/>
    <col min="7" max="7" width="15.28515625" style="5" bestFit="1" customWidth="1"/>
    <col min="8" max="8" width="12.7109375" style="5" bestFit="1" customWidth="1"/>
    <col min="9" max="16384" width="11.42578125" style="5"/>
  </cols>
  <sheetData>
    <row r="1" spans="2:8" ht="25.5" customHeight="1" x14ac:dyDescent="0.3">
      <c r="B1" s="121" t="s">
        <v>108</v>
      </c>
      <c r="C1" s="121"/>
      <c r="D1" s="121"/>
      <c r="E1" s="121"/>
      <c r="F1" s="121"/>
      <c r="G1" s="21"/>
      <c r="H1" s="21"/>
    </row>
    <row r="2" spans="2:8" x14ac:dyDescent="0.3">
      <c r="B2" s="21" t="s">
        <v>59</v>
      </c>
      <c r="E2" s="21"/>
      <c r="F2" s="23"/>
      <c r="G2" s="21"/>
      <c r="H2" s="21"/>
    </row>
    <row r="3" spans="2:8" ht="17.25" thickBot="1" x14ac:dyDescent="0.35">
      <c r="B3" s="21"/>
      <c r="C3" s="24"/>
      <c r="D3" s="24"/>
      <c r="E3" s="21"/>
      <c r="F3" s="23"/>
      <c r="G3" s="21"/>
      <c r="H3" s="21"/>
    </row>
    <row r="4" spans="2:8" ht="17.25" thickBot="1" x14ac:dyDescent="0.35">
      <c r="B4" s="62" t="s">
        <v>85</v>
      </c>
      <c r="C4" s="58" t="s">
        <v>96</v>
      </c>
      <c r="D4" s="59" t="s">
        <v>35</v>
      </c>
      <c r="E4" s="60" t="s">
        <v>19</v>
      </c>
      <c r="F4" s="61" t="s">
        <v>97</v>
      </c>
      <c r="G4" s="21"/>
      <c r="H4" s="21"/>
    </row>
    <row r="5" spans="2:8" x14ac:dyDescent="0.3">
      <c r="B5" s="63" t="s">
        <v>13</v>
      </c>
      <c r="C5" s="54"/>
      <c r="D5" s="55"/>
      <c r="E5" s="56"/>
      <c r="F5" s="57"/>
      <c r="G5" s="21"/>
      <c r="H5" s="21"/>
    </row>
    <row r="6" spans="2:8" s="75" customFormat="1" x14ac:dyDescent="0.3">
      <c r="B6" s="69" t="s">
        <v>1</v>
      </c>
      <c r="C6" s="70"/>
      <c r="D6" s="71"/>
      <c r="E6" s="72"/>
      <c r="F6" s="73"/>
      <c r="G6" s="74"/>
      <c r="H6" s="74"/>
    </row>
    <row r="7" spans="2:8" s="75" customFormat="1" ht="18" customHeight="1" x14ac:dyDescent="0.3">
      <c r="B7" s="76" t="s">
        <v>25</v>
      </c>
      <c r="C7" s="77">
        <f>SUM(C8:C9)</f>
        <v>157523224</v>
      </c>
      <c r="D7" s="78"/>
      <c r="E7" s="79"/>
      <c r="F7" s="80">
        <f t="shared" ref="F7" si="0">SUM(F8:F9)</f>
        <v>1033125220</v>
      </c>
      <c r="G7" s="74"/>
      <c r="H7" s="74"/>
    </row>
    <row r="8" spans="2:8" x14ac:dyDescent="0.3">
      <c r="B8" s="65" t="s">
        <v>20</v>
      </c>
      <c r="C8" s="39">
        <v>97052601</v>
      </c>
      <c r="D8" s="26" t="s">
        <v>36</v>
      </c>
      <c r="E8" s="40">
        <v>45322</v>
      </c>
      <c r="F8" s="50">
        <v>285493470</v>
      </c>
      <c r="G8" s="21"/>
      <c r="H8" s="21"/>
    </row>
    <row r="9" spans="2:8" x14ac:dyDescent="0.3">
      <c r="B9" s="65" t="s">
        <v>23</v>
      </c>
      <c r="C9" s="41">
        <v>60470623</v>
      </c>
      <c r="D9" s="17" t="s">
        <v>36</v>
      </c>
      <c r="E9" s="40">
        <v>45293</v>
      </c>
      <c r="F9" s="51">
        <v>747631750</v>
      </c>
      <c r="G9" s="21"/>
      <c r="H9" s="21"/>
    </row>
    <row r="10" spans="2:8" x14ac:dyDescent="0.3">
      <c r="B10" s="65"/>
      <c r="C10" s="41"/>
      <c r="D10" s="17"/>
      <c r="E10" s="40"/>
      <c r="F10" s="51"/>
      <c r="G10" s="21"/>
      <c r="H10" s="21"/>
    </row>
    <row r="11" spans="2:8" s="75" customFormat="1" ht="18" customHeight="1" x14ac:dyDescent="0.3">
      <c r="B11" s="81" t="s">
        <v>7</v>
      </c>
      <c r="C11" s="77">
        <f>SUM(C12:C14)</f>
        <v>73159069</v>
      </c>
      <c r="D11" s="78"/>
      <c r="E11" s="79"/>
      <c r="F11" s="80">
        <f>SUM(F12:F14)</f>
        <v>588376700</v>
      </c>
      <c r="G11" s="74"/>
      <c r="H11" s="74"/>
    </row>
    <row r="12" spans="2:8" x14ac:dyDescent="0.3">
      <c r="B12" s="65" t="s">
        <v>21</v>
      </c>
      <c r="C12" s="41">
        <v>63759069</v>
      </c>
      <c r="D12" s="17" t="s">
        <v>36</v>
      </c>
      <c r="E12" s="40"/>
      <c r="F12" s="51">
        <v>14171700</v>
      </c>
      <c r="G12" s="21"/>
      <c r="H12" s="21"/>
    </row>
    <row r="13" spans="2:8" x14ac:dyDescent="0.3">
      <c r="B13" s="65" t="s">
        <v>102</v>
      </c>
      <c r="C13" s="41">
        <v>9400000</v>
      </c>
      <c r="D13" s="17" t="s">
        <v>36</v>
      </c>
      <c r="E13" s="40"/>
      <c r="F13" s="51">
        <v>21205000</v>
      </c>
      <c r="G13" s="21"/>
      <c r="H13" s="21"/>
    </row>
    <row r="14" spans="2:8" x14ac:dyDescent="0.3">
      <c r="B14" s="65" t="s">
        <v>22</v>
      </c>
      <c r="C14" s="41">
        <v>0</v>
      </c>
      <c r="D14" s="17" t="s">
        <v>36</v>
      </c>
      <c r="E14" s="40"/>
      <c r="F14" s="51">
        <v>553000000</v>
      </c>
      <c r="G14" s="21"/>
      <c r="H14" s="21"/>
    </row>
    <row r="15" spans="2:8" x14ac:dyDescent="0.3">
      <c r="B15" s="65"/>
      <c r="C15" s="41"/>
      <c r="D15" s="17"/>
      <c r="E15" s="40"/>
      <c r="F15" s="51"/>
      <c r="G15" s="21"/>
      <c r="H15" s="21"/>
    </row>
    <row r="16" spans="2:8" s="75" customFormat="1" ht="18" customHeight="1" x14ac:dyDescent="0.3">
      <c r="B16" s="81" t="s">
        <v>24</v>
      </c>
      <c r="C16" s="77">
        <f>+C17</f>
        <v>0</v>
      </c>
      <c r="D16" s="78"/>
      <c r="E16" s="79"/>
      <c r="F16" s="80">
        <f t="shared" ref="F16" si="1">+F17</f>
        <v>1000000000</v>
      </c>
      <c r="G16" s="74"/>
      <c r="H16" s="74"/>
    </row>
    <row r="17" spans="2:11" x14ac:dyDescent="0.3">
      <c r="B17" s="65" t="s">
        <v>37</v>
      </c>
      <c r="C17" s="41">
        <v>0</v>
      </c>
      <c r="D17" s="17" t="s">
        <v>36</v>
      </c>
      <c r="E17" s="40">
        <v>45230</v>
      </c>
      <c r="F17" s="51">
        <v>1000000000</v>
      </c>
      <c r="G17" s="21"/>
      <c r="H17" s="21"/>
    </row>
    <row r="18" spans="2:11" x14ac:dyDescent="0.3">
      <c r="B18" s="65"/>
      <c r="C18" s="41"/>
      <c r="D18" s="17"/>
      <c r="E18" s="40"/>
      <c r="F18" s="51"/>
      <c r="G18" s="21"/>
      <c r="H18" s="21"/>
    </row>
    <row r="19" spans="2:11" s="75" customFormat="1" ht="18" customHeight="1" x14ac:dyDescent="0.3">
      <c r="B19" s="69" t="s">
        <v>8</v>
      </c>
      <c r="C19" s="82"/>
      <c r="D19" s="83"/>
      <c r="E19" s="84"/>
      <c r="F19" s="85"/>
      <c r="G19" s="74"/>
      <c r="H19" s="74"/>
    </row>
    <row r="20" spans="2:11" s="75" customFormat="1" ht="18" customHeight="1" x14ac:dyDescent="0.3">
      <c r="B20" s="81" t="s">
        <v>9</v>
      </c>
      <c r="C20" s="77">
        <f>SUM(C21:C28)</f>
        <v>1180076721</v>
      </c>
      <c r="D20" s="78"/>
      <c r="E20" s="79"/>
      <c r="F20" s="80">
        <f>SUM(F21:F28)</f>
        <v>1512012895</v>
      </c>
      <c r="G20" s="74"/>
      <c r="H20" s="74"/>
    </row>
    <row r="21" spans="2:11" x14ac:dyDescent="0.3">
      <c r="B21" s="66" t="s">
        <v>26</v>
      </c>
      <c r="C21" s="41">
        <f>878107044</f>
        <v>878107044</v>
      </c>
      <c r="D21" s="17" t="s">
        <v>36</v>
      </c>
      <c r="E21" s="40">
        <v>45482</v>
      </c>
      <c r="F21" s="51">
        <v>218209540</v>
      </c>
      <c r="G21" s="28"/>
      <c r="H21" s="21"/>
      <c r="I21" s="27"/>
      <c r="K21" s="27"/>
    </row>
    <row r="22" spans="2:11" x14ac:dyDescent="0.3">
      <c r="B22" s="66" t="s">
        <v>27</v>
      </c>
      <c r="C22" s="41">
        <v>101717841</v>
      </c>
      <c r="D22" s="17" t="s">
        <v>36</v>
      </c>
      <c r="E22" s="40">
        <v>45482</v>
      </c>
      <c r="F22" s="120">
        <v>5453293</v>
      </c>
      <c r="G22" s="21"/>
      <c r="H22" s="21"/>
      <c r="I22" s="27"/>
      <c r="K22" s="27"/>
    </row>
    <row r="23" spans="2:11" x14ac:dyDescent="0.3">
      <c r="B23" s="66" t="s">
        <v>30</v>
      </c>
      <c r="C23" s="41">
        <v>138428833</v>
      </c>
      <c r="D23" s="17" t="s">
        <v>36</v>
      </c>
      <c r="E23" s="40">
        <v>45502</v>
      </c>
      <c r="F23" s="51">
        <v>0</v>
      </c>
      <c r="G23" s="21"/>
      <c r="H23" s="21"/>
      <c r="I23" s="27"/>
      <c r="K23" s="27"/>
    </row>
    <row r="24" spans="2:11" x14ac:dyDescent="0.3">
      <c r="B24" s="66" t="s">
        <v>31</v>
      </c>
      <c r="C24" s="41">
        <v>4823003</v>
      </c>
      <c r="D24" s="17" t="s">
        <v>36</v>
      </c>
      <c r="E24" s="40">
        <v>45502</v>
      </c>
      <c r="F24" s="51">
        <v>0</v>
      </c>
      <c r="G24" s="21"/>
      <c r="H24" s="21"/>
      <c r="I24" s="27"/>
      <c r="K24" s="27"/>
    </row>
    <row r="25" spans="2:11" s="116" customFormat="1" x14ac:dyDescent="0.3">
      <c r="B25" s="66" t="s">
        <v>28</v>
      </c>
      <c r="C25" s="111">
        <v>52516000</v>
      </c>
      <c r="D25" s="112" t="s">
        <v>36</v>
      </c>
      <c r="E25" s="113">
        <v>45303</v>
      </c>
      <c r="F25" s="114">
        <v>151166666</v>
      </c>
      <c r="G25" s="115"/>
      <c r="H25" s="115"/>
    </row>
    <row r="26" spans="2:11" x14ac:dyDescent="0.3">
      <c r="B26" s="67" t="s">
        <v>29</v>
      </c>
      <c r="C26" s="41">
        <v>4484000</v>
      </c>
      <c r="D26" s="17" t="s">
        <v>36</v>
      </c>
      <c r="E26" s="113">
        <v>45303</v>
      </c>
      <c r="F26" s="51">
        <v>8833334</v>
      </c>
      <c r="G26" s="21"/>
      <c r="H26" s="21"/>
      <c r="I26" s="27"/>
    </row>
    <row r="27" spans="2:11" x14ac:dyDescent="0.3">
      <c r="B27" s="49" t="s">
        <v>49</v>
      </c>
      <c r="C27" s="41">
        <v>0</v>
      </c>
      <c r="D27" s="17" t="s">
        <v>36</v>
      </c>
      <c r="E27" s="40"/>
      <c r="F27" s="51">
        <v>1106047970</v>
      </c>
      <c r="G27" s="21"/>
      <c r="H27" s="21"/>
    </row>
    <row r="28" spans="2:11" x14ac:dyDescent="0.3">
      <c r="B28" s="49" t="s">
        <v>78</v>
      </c>
      <c r="C28" s="41">
        <v>0</v>
      </c>
      <c r="D28" s="17" t="s">
        <v>36</v>
      </c>
      <c r="E28" s="40"/>
      <c r="F28" s="51">
        <v>22302092</v>
      </c>
      <c r="G28" s="21"/>
      <c r="H28" s="21"/>
    </row>
    <row r="29" spans="2:11" x14ac:dyDescent="0.3">
      <c r="B29" s="49"/>
      <c r="C29" s="41"/>
      <c r="D29" s="17"/>
      <c r="E29" s="42"/>
      <c r="F29" s="51"/>
      <c r="G29" s="21"/>
      <c r="H29" s="21"/>
    </row>
    <row r="30" spans="2:11" x14ac:dyDescent="0.3">
      <c r="B30" s="69" t="s">
        <v>103</v>
      </c>
      <c r="C30" s="97">
        <f>SUM(C31:C32)</f>
        <v>3895936876</v>
      </c>
      <c r="D30" s="17"/>
      <c r="E30" s="42"/>
      <c r="F30" s="51"/>
      <c r="G30" s="21"/>
      <c r="H30" s="21"/>
    </row>
    <row r="31" spans="2:11" x14ac:dyDescent="0.3">
      <c r="B31" s="66" t="s">
        <v>104</v>
      </c>
      <c r="C31" s="41">
        <v>0</v>
      </c>
      <c r="D31" s="17"/>
      <c r="E31" s="42"/>
      <c r="F31" s="51"/>
      <c r="G31" s="21"/>
      <c r="H31" s="21"/>
    </row>
    <row r="32" spans="2:11" x14ac:dyDescent="0.3">
      <c r="B32" s="66" t="s">
        <v>105</v>
      </c>
      <c r="C32" s="41">
        <v>3895936876</v>
      </c>
      <c r="D32" s="17"/>
      <c r="E32" s="42"/>
      <c r="F32" s="51"/>
      <c r="G32" s="21"/>
      <c r="H32" s="21"/>
    </row>
    <row r="33" spans="2:8" x14ac:dyDescent="0.3">
      <c r="B33" s="49"/>
      <c r="C33" s="45"/>
      <c r="D33" s="17"/>
      <c r="E33" s="42"/>
      <c r="F33" s="51"/>
      <c r="G33" s="21"/>
      <c r="H33" s="21"/>
    </row>
    <row r="34" spans="2:8" s="75" customFormat="1" ht="18" customHeight="1" x14ac:dyDescent="0.3">
      <c r="B34" s="69" t="s">
        <v>10</v>
      </c>
      <c r="C34" s="41"/>
      <c r="D34" s="78"/>
      <c r="E34" s="79"/>
      <c r="F34" s="80"/>
      <c r="G34" s="74"/>
      <c r="H34" s="74"/>
    </row>
    <row r="35" spans="2:8" s="75" customFormat="1" x14ac:dyDescent="0.3">
      <c r="B35" s="81" t="s">
        <v>11</v>
      </c>
      <c r="C35" s="77">
        <f>SUM(C36:C39)</f>
        <v>721861097</v>
      </c>
      <c r="D35" s="78"/>
      <c r="E35" s="40"/>
      <c r="F35" s="80">
        <f>SUM(F36:F39)</f>
        <v>1179085752</v>
      </c>
      <c r="G35" s="74"/>
      <c r="H35" s="74"/>
    </row>
    <row r="36" spans="2:8" x14ac:dyDescent="0.3">
      <c r="B36" s="66" t="s">
        <v>79</v>
      </c>
      <c r="C36" s="41">
        <v>529852703</v>
      </c>
      <c r="D36" s="17"/>
      <c r="E36" s="40">
        <v>45607</v>
      </c>
      <c r="F36" s="51">
        <v>704624665</v>
      </c>
      <c r="G36" s="21"/>
      <c r="H36" s="21"/>
    </row>
    <row r="37" spans="2:8" x14ac:dyDescent="0.3">
      <c r="B37" s="66" t="s">
        <v>80</v>
      </c>
      <c r="C37" s="41">
        <v>147924675</v>
      </c>
      <c r="D37" s="17"/>
      <c r="E37" s="40">
        <v>46552</v>
      </c>
      <c r="F37" s="51">
        <v>194620180</v>
      </c>
      <c r="G37" s="21"/>
      <c r="H37" s="21"/>
    </row>
    <row r="38" spans="2:8" x14ac:dyDescent="0.3">
      <c r="B38" s="66" t="s">
        <v>81</v>
      </c>
      <c r="C38" s="41">
        <v>1232928</v>
      </c>
      <c r="D38" s="17"/>
      <c r="E38" s="40">
        <v>45298</v>
      </c>
      <c r="F38" s="51">
        <v>1242180</v>
      </c>
      <c r="G38" s="21"/>
      <c r="H38" s="21"/>
    </row>
    <row r="39" spans="2:8" x14ac:dyDescent="0.3">
      <c r="B39" s="66" t="s">
        <v>82</v>
      </c>
      <c r="C39" s="41">
        <v>42850791</v>
      </c>
      <c r="D39" s="17"/>
      <c r="E39" s="40">
        <v>45607</v>
      </c>
      <c r="F39" s="51">
        <v>278598727</v>
      </c>
      <c r="G39" s="21"/>
      <c r="H39" s="21"/>
    </row>
    <row r="40" spans="2:8" x14ac:dyDescent="0.3">
      <c r="B40" s="66"/>
      <c r="C40" s="41"/>
      <c r="D40" s="17"/>
      <c r="E40" s="42"/>
      <c r="F40" s="51"/>
      <c r="G40" s="21"/>
      <c r="H40" s="21"/>
    </row>
    <row r="41" spans="2:8" ht="18" customHeight="1" x14ac:dyDescent="0.3">
      <c r="B41" s="64" t="s">
        <v>12</v>
      </c>
      <c r="C41" s="43">
        <f>+C7+C11+C16+C20+C30+C35</f>
        <v>6028556987</v>
      </c>
      <c r="D41" s="17"/>
      <c r="E41" s="42"/>
      <c r="F41" s="52">
        <f>+F7+F11+F16+F20+F35</f>
        <v>5312600567</v>
      </c>
      <c r="G41" s="28"/>
      <c r="H41" s="28"/>
    </row>
    <row r="42" spans="2:8" x14ac:dyDescent="0.3">
      <c r="B42" s="49"/>
      <c r="C42" s="37"/>
      <c r="D42" s="25"/>
      <c r="E42" s="38"/>
      <c r="F42" s="49"/>
      <c r="G42" s="28"/>
      <c r="H42" s="21"/>
    </row>
    <row r="43" spans="2:8" ht="20.25" customHeight="1" x14ac:dyDescent="0.3">
      <c r="B43" s="64" t="s">
        <v>14</v>
      </c>
      <c r="C43" s="41"/>
      <c r="D43" s="25"/>
      <c r="E43" s="38"/>
      <c r="F43" s="49"/>
      <c r="G43" s="21"/>
      <c r="H43" s="21"/>
    </row>
    <row r="44" spans="2:8" s="91" customFormat="1" ht="15" x14ac:dyDescent="0.2">
      <c r="B44" s="69" t="s">
        <v>1</v>
      </c>
      <c r="C44" s="86">
        <f>SUM(C45:C54)</f>
        <v>0</v>
      </c>
      <c r="D44" s="87"/>
      <c r="E44" s="88"/>
      <c r="F44" s="89">
        <f t="shared" ref="F44" si="2">SUM(F45:F54)</f>
        <v>0</v>
      </c>
      <c r="G44" s="90"/>
      <c r="H44" s="90"/>
    </row>
    <row r="45" spans="2:8" x14ac:dyDescent="0.3">
      <c r="B45" s="65" t="s">
        <v>2</v>
      </c>
      <c r="C45" s="37">
        <v>0</v>
      </c>
      <c r="D45" s="25"/>
      <c r="E45" s="38"/>
      <c r="F45" s="49">
        <v>0</v>
      </c>
      <c r="G45" s="21"/>
      <c r="H45" s="21"/>
    </row>
    <row r="46" spans="2:8" hidden="1" x14ac:dyDescent="0.3">
      <c r="B46" s="65" t="s">
        <v>0</v>
      </c>
      <c r="C46" s="37">
        <v>0</v>
      </c>
      <c r="D46" s="25"/>
      <c r="E46" s="38"/>
      <c r="F46" s="49">
        <v>0</v>
      </c>
      <c r="G46" s="21"/>
      <c r="H46" s="21"/>
    </row>
    <row r="47" spans="2:8" hidden="1" x14ac:dyDescent="0.3">
      <c r="B47" s="65"/>
      <c r="C47" s="37"/>
      <c r="D47" s="25"/>
      <c r="E47" s="38"/>
      <c r="F47" s="49"/>
      <c r="G47" s="21"/>
      <c r="H47" s="21"/>
    </row>
    <row r="48" spans="2:8" hidden="1" x14ac:dyDescent="0.3">
      <c r="B48" s="65" t="s">
        <v>3</v>
      </c>
      <c r="C48" s="37">
        <v>0</v>
      </c>
      <c r="D48" s="25"/>
      <c r="E48" s="38"/>
      <c r="F48" s="49">
        <v>0</v>
      </c>
      <c r="G48" s="21"/>
      <c r="H48" s="21"/>
    </row>
    <row r="49" spans="2:8" hidden="1" x14ac:dyDescent="0.3">
      <c r="B49" s="65"/>
      <c r="C49" s="37"/>
      <c r="D49" s="25"/>
      <c r="E49" s="38"/>
      <c r="F49" s="49"/>
      <c r="G49" s="21"/>
      <c r="H49" s="21"/>
    </row>
    <row r="50" spans="2:8" hidden="1" x14ac:dyDescent="0.3">
      <c r="B50" s="65" t="s">
        <v>4</v>
      </c>
      <c r="C50" s="37">
        <v>0</v>
      </c>
      <c r="D50" s="25"/>
      <c r="E50" s="38"/>
      <c r="F50" s="49">
        <v>0</v>
      </c>
      <c r="G50" s="21"/>
      <c r="H50" s="21"/>
    </row>
    <row r="51" spans="2:8" x14ac:dyDescent="0.3">
      <c r="B51" s="65" t="s">
        <v>5</v>
      </c>
      <c r="C51" s="37">
        <v>0</v>
      </c>
      <c r="D51" s="25"/>
      <c r="E51" s="38"/>
      <c r="F51" s="49">
        <v>0</v>
      </c>
      <c r="G51" s="21"/>
      <c r="H51" s="21"/>
    </row>
    <row r="52" spans="2:8" hidden="1" x14ac:dyDescent="0.3">
      <c r="B52" s="65" t="s">
        <v>25</v>
      </c>
      <c r="C52" s="37"/>
      <c r="D52" s="25"/>
      <c r="E52" s="38"/>
      <c r="F52" s="49"/>
      <c r="G52" s="21"/>
      <c r="H52" s="21"/>
    </row>
    <row r="53" spans="2:8" hidden="1" x14ac:dyDescent="0.3">
      <c r="B53" s="65" t="s">
        <v>7</v>
      </c>
      <c r="C53" s="37"/>
      <c r="D53" s="25"/>
      <c r="E53" s="38"/>
      <c r="F53" s="49"/>
      <c r="G53" s="21"/>
      <c r="H53" s="21"/>
    </row>
    <row r="54" spans="2:8" x14ac:dyDescent="0.3">
      <c r="B54" s="65" t="s">
        <v>6</v>
      </c>
      <c r="C54" s="37">
        <v>0</v>
      </c>
      <c r="D54" s="25"/>
      <c r="E54" s="38"/>
      <c r="F54" s="50">
        <v>0</v>
      </c>
      <c r="G54" s="21"/>
      <c r="H54" s="21"/>
    </row>
    <row r="55" spans="2:8" x14ac:dyDescent="0.3">
      <c r="B55" s="49"/>
      <c r="C55" s="37"/>
      <c r="D55" s="25"/>
      <c r="E55" s="38"/>
      <c r="F55" s="49"/>
      <c r="G55" s="21"/>
      <c r="H55" s="21"/>
    </row>
    <row r="56" spans="2:8" s="75" customFormat="1" x14ac:dyDescent="0.3">
      <c r="B56" s="69" t="s">
        <v>15</v>
      </c>
      <c r="C56" s="92">
        <f>SUM(C45:C55)</f>
        <v>0</v>
      </c>
      <c r="D56" s="93"/>
      <c r="E56" s="94">
        <f t="shared" ref="E56:F56" si="3">SUM(E45:E55)</f>
        <v>0</v>
      </c>
      <c r="F56" s="95">
        <f t="shared" si="3"/>
        <v>0</v>
      </c>
      <c r="G56" s="74"/>
      <c r="H56" s="74"/>
    </row>
    <row r="57" spans="2:8" x14ac:dyDescent="0.3">
      <c r="B57" s="49"/>
      <c r="C57" s="37"/>
      <c r="D57" s="25"/>
      <c r="E57" s="38"/>
      <c r="F57" s="49"/>
      <c r="G57" s="21"/>
      <c r="H57" s="21"/>
    </row>
    <row r="58" spans="2:8" s="75" customFormat="1" x14ac:dyDescent="0.3">
      <c r="B58" s="69" t="s">
        <v>8</v>
      </c>
      <c r="C58" s="70"/>
      <c r="D58" s="71"/>
      <c r="E58" s="72"/>
      <c r="F58" s="73"/>
      <c r="G58" s="74"/>
      <c r="H58" s="74"/>
    </row>
    <row r="59" spans="2:8" s="75" customFormat="1" x14ac:dyDescent="0.3">
      <c r="B59" s="96" t="s">
        <v>18</v>
      </c>
      <c r="C59" s="97">
        <f>SUM(C60:C63)</f>
        <v>199792081</v>
      </c>
      <c r="D59" s="98"/>
      <c r="E59" s="99"/>
      <c r="F59" s="89">
        <f>SUM(F60:F63)</f>
        <v>1421472813</v>
      </c>
      <c r="G59" s="74"/>
      <c r="H59" s="74"/>
    </row>
    <row r="60" spans="2:8" x14ac:dyDescent="0.3">
      <c r="B60" s="66" t="s">
        <v>30</v>
      </c>
      <c r="C60" s="41">
        <v>0</v>
      </c>
      <c r="D60" s="17" t="s">
        <v>36</v>
      </c>
      <c r="E60" s="40">
        <v>45502</v>
      </c>
      <c r="F60" s="51">
        <v>357318885</v>
      </c>
      <c r="G60" s="21"/>
      <c r="H60" s="21"/>
    </row>
    <row r="61" spans="2:8" x14ac:dyDescent="0.3">
      <c r="B61" s="66" t="s">
        <v>31</v>
      </c>
      <c r="C61" s="41">
        <v>0</v>
      </c>
      <c r="D61" s="17" t="s">
        <v>36</v>
      </c>
      <c r="E61" s="40">
        <v>45502</v>
      </c>
      <c r="F61" s="51">
        <v>31507527</v>
      </c>
      <c r="G61" s="21"/>
      <c r="H61" s="21"/>
    </row>
    <row r="62" spans="2:8" x14ac:dyDescent="0.3">
      <c r="B62" s="66" t="s">
        <v>32</v>
      </c>
      <c r="C62" s="41">
        <v>192521809</v>
      </c>
      <c r="D62" s="17" t="s">
        <v>36</v>
      </c>
      <c r="E62" s="40">
        <v>45482</v>
      </c>
      <c r="F62" s="51">
        <v>932500528</v>
      </c>
      <c r="G62" s="21"/>
      <c r="H62" s="21"/>
    </row>
    <row r="63" spans="2:8" x14ac:dyDescent="0.3">
      <c r="B63" s="66" t="s">
        <v>33</v>
      </c>
      <c r="C63" s="41">
        <v>7270272</v>
      </c>
      <c r="D63" s="17" t="s">
        <v>36</v>
      </c>
      <c r="E63" s="40">
        <v>45482</v>
      </c>
      <c r="F63" s="51">
        <v>100145873</v>
      </c>
      <c r="G63" s="21"/>
      <c r="H63" s="21"/>
    </row>
    <row r="64" spans="2:8" x14ac:dyDescent="0.3">
      <c r="B64" s="66"/>
      <c r="C64" s="45"/>
      <c r="D64" s="17"/>
      <c r="E64" s="40"/>
      <c r="F64" s="51"/>
      <c r="G64" s="21"/>
      <c r="H64" s="21"/>
    </row>
    <row r="65" spans="2:8" s="75" customFormat="1" x14ac:dyDescent="0.3">
      <c r="B65" s="69" t="s">
        <v>83</v>
      </c>
      <c r="C65" s="97">
        <f>SUM(C66:C67)</f>
        <v>39699015398</v>
      </c>
      <c r="D65" s="98"/>
      <c r="E65" s="99"/>
      <c r="F65" s="89"/>
      <c r="G65" s="100"/>
      <c r="H65" s="74"/>
    </row>
    <row r="66" spans="2:8" x14ac:dyDescent="0.3">
      <c r="B66" s="66" t="s">
        <v>84</v>
      </c>
      <c r="C66" s="41">
        <v>28000000000</v>
      </c>
      <c r="D66" s="17" t="s">
        <v>36</v>
      </c>
      <c r="E66" s="40">
        <v>46799</v>
      </c>
      <c r="F66" s="51">
        <v>0</v>
      </c>
      <c r="G66" s="28"/>
      <c r="H66" s="21"/>
    </row>
    <row r="67" spans="2:8" x14ac:dyDescent="0.3">
      <c r="B67" s="66" t="s">
        <v>106</v>
      </c>
      <c r="C67" s="41">
        <v>11699015398</v>
      </c>
      <c r="D67" s="17" t="s">
        <v>36</v>
      </c>
      <c r="E67" s="40">
        <v>46799</v>
      </c>
      <c r="F67" s="51">
        <v>0</v>
      </c>
      <c r="G67" s="28"/>
      <c r="H67" s="21"/>
    </row>
    <row r="68" spans="2:8" x14ac:dyDescent="0.3">
      <c r="B68" s="66"/>
      <c r="C68" s="41"/>
      <c r="D68" s="30"/>
      <c r="E68" s="40"/>
      <c r="F68" s="52"/>
      <c r="G68" s="28"/>
      <c r="H68" s="21"/>
    </row>
    <row r="69" spans="2:8" x14ac:dyDescent="0.3">
      <c r="B69" s="66"/>
      <c r="C69" s="41"/>
      <c r="D69" s="30"/>
      <c r="E69" s="40"/>
      <c r="F69" s="52"/>
      <c r="G69" s="28"/>
      <c r="H69" s="21"/>
    </row>
    <row r="70" spans="2:8" x14ac:dyDescent="0.3">
      <c r="B70" s="81" t="s">
        <v>107</v>
      </c>
      <c r="C70" s="77">
        <f>+C71</f>
        <v>3500000000</v>
      </c>
      <c r="D70" s="30"/>
      <c r="E70" s="40"/>
      <c r="F70" s="52"/>
      <c r="G70" s="28"/>
      <c r="H70" s="21"/>
    </row>
    <row r="71" spans="2:8" x14ac:dyDescent="0.3">
      <c r="B71" s="65" t="s">
        <v>37</v>
      </c>
      <c r="C71" s="41">
        <v>3500000000</v>
      </c>
      <c r="D71" s="17" t="s">
        <v>36</v>
      </c>
      <c r="E71" s="40">
        <v>45968</v>
      </c>
      <c r="F71" s="52"/>
      <c r="G71" s="28"/>
      <c r="H71" s="21"/>
    </row>
    <row r="72" spans="2:8" x14ac:dyDescent="0.3">
      <c r="B72" s="66"/>
      <c r="C72" s="41"/>
      <c r="D72" s="30"/>
      <c r="E72" s="40"/>
      <c r="F72" s="52"/>
      <c r="G72" s="28"/>
      <c r="H72" s="21"/>
    </row>
    <row r="73" spans="2:8" s="75" customFormat="1" x14ac:dyDescent="0.3">
      <c r="B73" s="69" t="s">
        <v>90</v>
      </c>
      <c r="C73" s="97">
        <f>SUM(C74:C75)</f>
        <v>0</v>
      </c>
      <c r="D73" s="98"/>
      <c r="E73" s="99"/>
      <c r="F73" s="89">
        <f t="shared" ref="F73" si="4">SUM(F74:F75)</f>
        <v>0</v>
      </c>
      <c r="G73" s="100"/>
      <c r="H73" s="74"/>
    </row>
    <row r="74" spans="2:8" x14ac:dyDescent="0.3">
      <c r="B74" s="66" t="s">
        <v>91</v>
      </c>
      <c r="C74" s="41">
        <v>0</v>
      </c>
      <c r="D74" s="17" t="s">
        <v>36</v>
      </c>
      <c r="E74" s="40"/>
      <c r="F74" s="51">
        <v>0</v>
      </c>
      <c r="G74" s="28"/>
      <c r="H74" s="21"/>
    </row>
    <row r="75" spans="2:8" x14ac:dyDescent="0.3">
      <c r="B75" s="66"/>
      <c r="C75" s="41"/>
      <c r="D75" s="30"/>
      <c r="E75" s="40"/>
      <c r="F75" s="52"/>
      <c r="G75" s="28"/>
      <c r="H75" s="21"/>
    </row>
    <row r="76" spans="2:8" x14ac:dyDescent="0.3">
      <c r="B76" s="64" t="s">
        <v>16</v>
      </c>
      <c r="C76" s="43">
        <f>+C44+C59+C65+C70+C73</f>
        <v>43398807479</v>
      </c>
      <c r="D76" s="29"/>
      <c r="E76" s="44"/>
      <c r="F76" s="52">
        <f>+F44+F59+F65</f>
        <v>1421472813</v>
      </c>
      <c r="G76" s="21"/>
      <c r="H76" s="28"/>
    </row>
    <row r="77" spans="2:8" ht="21" customHeight="1" thickBot="1" x14ac:dyDescent="0.35">
      <c r="B77" s="68" t="s">
        <v>17</v>
      </c>
      <c r="C77" s="46">
        <f>C41+C76</f>
        <v>49427364466</v>
      </c>
      <c r="D77" s="47"/>
      <c r="E77" s="48"/>
      <c r="F77" s="53">
        <f>F41+F76</f>
        <v>6734073380</v>
      </c>
      <c r="G77" s="31"/>
      <c r="H77" s="28"/>
    </row>
    <row r="78" spans="2:8" ht="27" customHeight="1" thickBot="1" x14ac:dyDescent="0.35">
      <c r="B78" s="125" t="s">
        <v>34</v>
      </c>
      <c r="C78" s="126"/>
      <c r="D78" s="126"/>
      <c r="E78" s="126"/>
      <c r="F78" s="127"/>
      <c r="G78" s="31"/>
      <c r="H78" s="28"/>
    </row>
    <row r="79" spans="2:8" x14ac:dyDescent="0.3">
      <c r="B79" s="123"/>
      <c r="C79" s="123"/>
      <c r="D79" s="123"/>
      <c r="E79" s="123"/>
      <c r="F79" s="123"/>
      <c r="G79" s="36"/>
      <c r="H79" s="21"/>
    </row>
    <row r="80" spans="2:8" x14ac:dyDescent="0.3">
      <c r="B80" s="124"/>
      <c r="C80" s="124"/>
      <c r="D80" s="124"/>
      <c r="E80" s="124"/>
      <c r="F80" s="124"/>
      <c r="G80" s="21"/>
      <c r="H80" s="21"/>
    </row>
    <row r="81" spans="2:8" x14ac:dyDescent="0.3">
      <c r="B81" s="124"/>
      <c r="C81" s="124"/>
      <c r="D81" s="124"/>
      <c r="E81" s="124"/>
      <c r="F81" s="124"/>
      <c r="G81" s="21"/>
      <c r="H81" s="21"/>
    </row>
    <row r="82" spans="2:8" x14ac:dyDescent="0.3">
      <c r="B82" s="21"/>
      <c r="C82" s="31"/>
      <c r="D82" s="24"/>
      <c r="E82" s="21"/>
      <c r="F82" s="21"/>
      <c r="G82" s="21"/>
      <c r="H82" s="21"/>
    </row>
    <row r="83" spans="2:8" x14ac:dyDescent="0.3">
      <c r="B83" s="21"/>
      <c r="C83" s="36"/>
      <c r="D83" s="24"/>
      <c r="E83" s="21"/>
      <c r="F83" s="21"/>
      <c r="G83" s="21"/>
      <c r="H83" s="21"/>
    </row>
    <row r="84" spans="2:8" x14ac:dyDescent="0.3">
      <c r="B84" s="21"/>
      <c r="C84" s="122"/>
      <c r="D84" s="122"/>
      <c r="E84" s="122"/>
      <c r="F84" s="122"/>
      <c r="G84" s="21"/>
      <c r="H84" s="21"/>
    </row>
    <row r="85" spans="2:8" x14ac:dyDescent="0.3">
      <c r="B85" s="21"/>
      <c r="C85" s="122"/>
      <c r="D85" s="122"/>
      <c r="E85" s="122"/>
      <c r="F85" s="122"/>
      <c r="G85" s="21"/>
      <c r="H85" s="21"/>
    </row>
    <row r="86" spans="2:8" x14ac:dyDescent="0.3">
      <c r="B86" s="21"/>
      <c r="C86" s="122"/>
      <c r="D86" s="122"/>
      <c r="E86" s="122"/>
      <c r="F86" s="122"/>
      <c r="G86" s="21"/>
      <c r="H86" s="21"/>
    </row>
    <row r="87" spans="2:8" x14ac:dyDescent="0.3">
      <c r="B87" s="21"/>
      <c r="C87" s="21"/>
      <c r="D87" s="24"/>
      <c r="E87" s="21"/>
      <c r="F87" s="21"/>
      <c r="G87" s="21"/>
      <c r="H87" s="21"/>
    </row>
    <row r="88" spans="2:8" x14ac:dyDescent="0.3">
      <c r="B88" s="21"/>
      <c r="C88" s="21"/>
      <c r="D88" s="24"/>
      <c r="E88" s="21"/>
      <c r="F88" s="21"/>
      <c r="G88" s="21"/>
      <c r="H88" s="21"/>
    </row>
    <row r="89" spans="2:8" x14ac:dyDescent="0.3">
      <c r="B89" s="21"/>
      <c r="C89" s="21"/>
      <c r="D89" s="24"/>
      <c r="E89" s="21"/>
      <c r="F89" s="21"/>
      <c r="G89" s="21"/>
      <c r="H89" s="21"/>
    </row>
    <row r="90" spans="2:8" x14ac:dyDescent="0.3">
      <c r="B90" s="21"/>
      <c r="C90" s="21"/>
      <c r="D90" s="24"/>
      <c r="E90" s="21"/>
      <c r="F90" s="21"/>
      <c r="G90" s="21"/>
      <c r="H90" s="21"/>
    </row>
    <row r="91" spans="2:8" x14ac:dyDescent="0.3">
      <c r="B91" s="21"/>
      <c r="C91" s="21"/>
      <c r="D91" s="24"/>
      <c r="E91" s="21"/>
      <c r="F91" s="21"/>
      <c r="G91" s="21"/>
      <c r="H91" s="21"/>
    </row>
    <row r="92" spans="2:8" x14ac:dyDescent="0.3">
      <c r="B92" s="21"/>
      <c r="C92" s="21"/>
      <c r="D92" s="24"/>
      <c r="E92" s="21"/>
      <c r="F92" s="21"/>
      <c r="G92" s="21"/>
      <c r="H92" s="21"/>
    </row>
    <row r="93" spans="2:8" x14ac:dyDescent="0.3">
      <c r="B93" s="21"/>
      <c r="C93" s="21"/>
      <c r="D93" s="24"/>
      <c r="E93" s="21"/>
      <c r="F93" s="21"/>
      <c r="G93" s="21"/>
      <c r="H93" s="21"/>
    </row>
    <row r="94" spans="2:8" x14ac:dyDescent="0.3">
      <c r="B94" s="21"/>
      <c r="C94" s="21"/>
      <c r="D94" s="24"/>
      <c r="E94" s="21"/>
      <c r="F94" s="21"/>
      <c r="G94" s="21"/>
      <c r="H94" s="21"/>
    </row>
    <row r="95" spans="2:8" x14ac:dyDescent="0.3">
      <c r="B95" s="21"/>
      <c r="C95" s="21"/>
      <c r="D95" s="24"/>
      <c r="E95" s="21"/>
      <c r="F95" s="21"/>
      <c r="G95" s="21"/>
      <c r="H95" s="21"/>
    </row>
  </sheetData>
  <mergeCells count="6">
    <mergeCell ref="B1:F1"/>
    <mergeCell ref="C84:F84"/>
    <mergeCell ref="C85:F85"/>
    <mergeCell ref="C86:F86"/>
    <mergeCell ref="B79:F81"/>
    <mergeCell ref="B78:F78"/>
  </mergeCells>
  <pageMargins left="0.57999999999999996" right="0.25" top="0.43" bottom="0.24" header="0.3" footer="0.3"/>
  <pageSetup paperSize="14" scale="6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zoomScaleNormal="100" workbookViewId="0">
      <selection activeCell="D21" sqref="D21"/>
    </sheetView>
  </sheetViews>
  <sheetFormatPr baseColWidth="10" defaultRowHeight="17.25" x14ac:dyDescent="0.3"/>
  <cols>
    <col min="1" max="1" width="3.85546875" style="34" bestFit="1" customWidth="1"/>
    <col min="2" max="2" width="48.85546875" style="34" customWidth="1"/>
    <col min="3" max="3" width="18.42578125" style="34" customWidth="1"/>
    <col min="4" max="4" width="16.28515625" style="34" customWidth="1"/>
    <col min="5" max="5" width="14.42578125" style="34" customWidth="1"/>
    <col min="6" max="6" width="15.85546875" style="34" customWidth="1"/>
    <col min="7" max="7" width="11.42578125" style="34"/>
    <col min="8" max="8" width="15.85546875" style="34" bestFit="1" customWidth="1"/>
    <col min="9" max="9" width="14" style="34" bestFit="1" customWidth="1"/>
    <col min="10" max="10" width="15.85546875" style="34" bestFit="1" customWidth="1"/>
    <col min="11" max="16384" width="11.42578125" style="34"/>
  </cols>
  <sheetData>
    <row r="1" spans="1:10" x14ac:dyDescent="0.3">
      <c r="A1" s="129" t="s">
        <v>109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x14ac:dyDescent="0.3">
      <c r="A2" s="129"/>
      <c r="B2" s="129"/>
      <c r="C2" s="129"/>
      <c r="D2" s="129"/>
      <c r="E2" s="129"/>
      <c r="F2" s="129"/>
      <c r="G2" s="129"/>
      <c r="H2" s="129"/>
      <c r="I2" s="129"/>
      <c r="J2" s="129"/>
    </row>
    <row r="3" spans="1:10" ht="16.5" customHeight="1" x14ac:dyDescent="0.3">
      <c r="A3" s="129"/>
      <c r="B3" s="129"/>
      <c r="C3" s="129"/>
      <c r="D3" s="129"/>
      <c r="E3" s="129"/>
      <c r="F3" s="129"/>
      <c r="G3" s="129"/>
      <c r="H3" s="129"/>
      <c r="I3" s="129"/>
      <c r="J3" s="129"/>
    </row>
    <row r="4" spans="1:10" ht="32.25" customHeight="1" x14ac:dyDescent="0.3">
      <c r="A4" s="102" t="s">
        <v>60</v>
      </c>
      <c r="B4" s="102" t="s">
        <v>61</v>
      </c>
      <c r="C4" s="102" t="s">
        <v>62</v>
      </c>
      <c r="D4" s="102" t="s">
        <v>63</v>
      </c>
      <c r="E4" s="102" t="s">
        <v>64</v>
      </c>
      <c r="F4" s="102" t="s">
        <v>65</v>
      </c>
      <c r="G4" s="103" t="s">
        <v>66</v>
      </c>
      <c r="H4" s="103" t="s">
        <v>67</v>
      </c>
      <c r="I4" s="103" t="s">
        <v>68</v>
      </c>
      <c r="J4" s="103" t="s">
        <v>69</v>
      </c>
    </row>
    <row r="5" spans="1:10" x14ac:dyDescent="0.3">
      <c r="A5" s="104">
        <v>1</v>
      </c>
      <c r="B5" s="104" t="s">
        <v>70</v>
      </c>
      <c r="C5" s="104" t="s">
        <v>36</v>
      </c>
      <c r="D5" s="104" t="s">
        <v>71</v>
      </c>
      <c r="E5" s="104" t="s">
        <v>72</v>
      </c>
      <c r="F5" s="105">
        <v>45502</v>
      </c>
      <c r="G5" s="109" t="s">
        <v>110</v>
      </c>
      <c r="H5" s="107">
        <v>138428833</v>
      </c>
      <c r="I5" s="107">
        <v>4823003</v>
      </c>
      <c r="J5" s="107">
        <f>+H5+I5</f>
        <v>143251836</v>
      </c>
    </row>
    <row r="6" spans="1:10" x14ac:dyDescent="0.3">
      <c r="A6" s="104">
        <v>2</v>
      </c>
      <c r="B6" s="104" t="s">
        <v>73</v>
      </c>
      <c r="C6" s="104" t="s">
        <v>36</v>
      </c>
      <c r="D6" s="104" t="s">
        <v>88</v>
      </c>
      <c r="E6" s="104" t="s">
        <v>89</v>
      </c>
      <c r="F6" s="105">
        <v>45764</v>
      </c>
      <c r="G6" s="106" t="s">
        <v>111</v>
      </c>
      <c r="H6" s="107">
        <v>705591128</v>
      </c>
      <c r="I6" s="107">
        <v>93577169</v>
      </c>
      <c r="J6" s="107">
        <f>+H6+I6</f>
        <v>799168297</v>
      </c>
    </row>
    <row r="7" spans="1:10" x14ac:dyDescent="0.3">
      <c r="A7" s="104">
        <v>3</v>
      </c>
      <c r="B7" s="104" t="s">
        <v>73</v>
      </c>
      <c r="C7" s="104" t="s">
        <v>36</v>
      </c>
      <c r="D7" s="104" t="s">
        <v>74</v>
      </c>
      <c r="E7" s="104" t="s">
        <v>75</v>
      </c>
      <c r="F7" s="105">
        <v>45482</v>
      </c>
      <c r="G7" s="106" t="s">
        <v>112</v>
      </c>
      <c r="H7" s="107">
        <v>365037725</v>
      </c>
      <c r="I7" s="107">
        <v>15410944</v>
      </c>
      <c r="J7" s="107">
        <f>+H7+I7</f>
        <v>380448669</v>
      </c>
    </row>
    <row r="8" spans="1:10" ht="25.5" customHeight="1" x14ac:dyDescent="0.3">
      <c r="G8" s="102" t="s">
        <v>76</v>
      </c>
      <c r="H8" s="108">
        <f>SUM(H5:H7)</f>
        <v>1209057686</v>
      </c>
      <c r="I8" s="108">
        <f>SUM(I5:I7)</f>
        <v>113811116</v>
      </c>
      <c r="J8" s="108">
        <f>SUM(J5:J7)</f>
        <v>1322868802</v>
      </c>
    </row>
    <row r="10" spans="1:10" x14ac:dyDescent="0.3">
      <c r="J10" s="35"/>
    </row>
    <row r="11" spans="1:10" x14ac:dyDescent="0.3">
      <c r="A11" s="128" t="s">
        <v>113</v>
      </c>
      <c r="B11" s="128"/>
      <c r="C11" s="128"/>
      <c r="D11" s="128"/>
      <c r="E11" s="128"/>
      <c r="F11" s="128"/>
      <c r="G11" s="128"/>
      <c r="H11" s="128"/>
      <c r="I11" s="128"/>
      <c r="J11" s="128"/>
    </row>
    <row r="12" spans="1:10" ht="30" x14ac:dyDescent="0.3">
      <c r="A12" s="101" t="s">
        <v>60</v>
      </c>
      <c r="B12" s="102" t="s">
        <v>61</v>
      </c>
      <c r="C12" s="102" t="s">
        <v>62</v>
      </c>
      <c r="D12" s="102" t="s">
        <v>63</v>
      </c>
      <c r="E12" s="102" t="s">
        <v>64</v>
      </c>
      <c r="F12" s="102" t="s">
        <v>65</v>
      </c>
      <c r="G12" s="103" t="s">
        <v>66</v>
      </c>
      <c r="H12" s="103" t="s">
        <v>67</v>
      </c>
      <c r="I12" s="103" t="s">
        <v>68</v>
      </c>
      <c r="J12" s="103" t="s">
        <v>69</v>
      </c>
    </row>
    <row r="13" spans="1:10" x14ac:dyDescent="0.3">
      <c r="A13" s="104">
        <v>1</v>
      </c>
      <c r="B13" s="104" t="s">
        <v>77</v>
      </c>
      <c r="C13" s="104" t="s">
        <v>36</v>
      </c>
      <c r="D13" s="104">
        <v>972</v>
      </c>
      <c r="E13" s="104" t="s">
        <v>114</v>
      </c>
      <c r="F13" s="105">
        <v>45229</v>
      </c>
      <c r="G13" s="106" t="s">
        <v>115</v>
      </c>
      <c r="H13" s="107">
        <v>52516000</v>
      </c>
      <c r="I13" s="107">
        <v>4484000</v>
      </c>
      <c r="J13" s="107">
        <f>+H13+I13</f>
        <v>57000000</v>
      </c>
    </row>
    <row r="14" spans="1:10" ht="24" customHeight="1" x14ac:dyDescent="0.3">
      <c r="G14" s="102" t="s">
        <v>76</v>
      </c>
      <c r="H14" s="108">
        <f>SUM(H13:H13)</f>
        <v>52516000</v>
      </c>
      <c r="I14" s="108">
        <f>SUM(I13:I13)</f>
        <v>4484000</v>
      </c>
      <c r="J14" s="108">
        <f>SUM(J13:J13)</f>
        <v>57000000</v>
      </c>
    </row>
    <row r="15" spans="1:10" x14ac:dyDescent="0.3">
      <c r="J15" s="110"/>
    </row>
    <row r="16" spans="1:10" x14ac:dyDescent="0.3">
      <c r="J16" s="110"/>
    </row>
  </sheetData>
  <mergeCells count="2">
    <mergeCell ref="A11:J11"/>
    <mergeCell ref="A1:J3"/>
  </mergeCells>
  <pageMargins left="0.7" right="0.7" top="0.75" bottom="0.75" header="0.3" footer="0.3"/>
  <pageSetup paperSize="14" scale="84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6"/>
  <sheetViews>
    <sheetView zoomScaleNormal="100" workbookViewId="0">
      <selection activeCell="F6" sqref="F6"/>
    </sheetView>
  </sheetViews>
  <sheetFormatPr baseColWidth="10" defaultRowHeight="15" x14ac:dyDescent="0.25"/>
  <cols>
    <col min="1" max="1" width="2.7109375" customWidth="1"/>
    <col min="2" max="2" width="64.28515625" bestFit="1" customWidth="1"/>
    <col min="3" max="3" width="16.5703125" bestFit="1" customWidth="1"/>
    <col min="4" max="4" width="21.5703125" bestFit="1" customWidth="1"/>
    <col min="5" max="5" width="16" customWidth="1"/>
    <col min="6" max="6" width="20" customWidth="1"/>
  </cols>
  <sheetData>
    <row r="1" spans="2:6" x14ac:dyDescent="0.25">
      <c r="B1" s="130" t="s">
        <v>116</v>
      </c>
      <c r="C1" s="130"/>
      <c r="D1" s="130"/>
      <c r="E1" s="130"/>
      <c r="F1" s="130"/>
    </row>
    <row r="2" spans="2:6" ht="15" customHeight="1" x14ac:dyDescent="0.25">
      <c r="B2" s="130"/>
      <c r="C2" s="130"/>
      <c r="D2" s="130"/>
      <c r="E2" s="130"/>
      <c r="F2" s="130"/>
    </row>
    <row r="3" spans="2:6" ht="15" customHeight="1" x14ac:dyDescent="0.25">
      <c r="B3" s="131"/>
      <c r="C3" s="131"/>
      <c r="D3" s="131"/>
      <c r="E3" s="131"/>
      <c r="F3" s="131"/>
    </row>
    <row r="4" spans="2:6" ht="28.5" x14ac:dyDescent="0.25">
      <c r="B4" s="9" t="s">
        <v>48</v>
      </c>
      <c r="C4" s="9" t="s">
        <v>44</v>
      </c>
      <c r="D4" s="10" t="s">
        <v>46</v>
      </c>
      <c r="E4" s="11" t="s">
        <v>19</v>
      </c>
      <c r="F4" s="9" t="s">
        <v>58</v>
      </c>
    </row>
    <row r="5" spans="2:6" ht="25.5" customHeight="1" x14ac:dyDescent="0.3">
      <c r="B5" s="16" t="s">
        <v>47</v>
      </c>
      <c r="C5" s="16" t="s">
        <v>117</v>
      </c>
      <c r="D5" s="17" t="s">
        <v>36</v>
      </c>
      <c r="E5" s="18">
        <v>45968</v>
      </c>
      <c r="F5" s="19">
        <v>3500000000</v>
      </c>
    </row>
    <row r="6" spans="2:6" ht="16.5" x14ac:dyDescent="0.3">
      <c r="B6" s="5"/>
      <c r="C6" s="5"/>
      <c r="D6" s="5"/>
      <c r="E6" s="5"/>
      <c r="F6" s="20">
        <f>SUM(F5)</f>
        <v>3500000000</v>
      </c>
    </row>
  </sheetData>
  <mergeCells count="1">
    <mergeCell ref="B1:F3"/>
  </mergeCells>
  <pageMargins left="0.7" right="0.7" top="0.75" bottom="0.75" header="0.3" footer="0.3"/>
  <pageSetup scale="68" orientation="landscape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5"/>
  <sheetViews>
    <sheetView zoomScale="124" zoomScaleNormal="124" workbookViewId="0">
      <selection activeCell="B8" sqref="B8"/>
    </sheetView>
  </sheetViews>
  <sheetFormatPr baseColWidth="10" defaultRowHeight="15" x14ac:dyDescent="0.25"/>
  <cols>
    <col min="1" max="1" width="1.85546875" customWidth="1"/>
    <col min="2" max="2" width="56.140625" customWidth="1"/>
    <col min="3" max="3" width="16.42578125" bestFit="1" customWidth="1"/>
    <col min="4" max="4" width="14.42578125" customWidth="1"/>
    <col min="5" max="5" width="18" customWidth="1"/>
  </cols>
  <sheetData>
    <row r="1" spans="1:5" x14ac:dyDescent="0.25">
      <c r="B1" s="132" t="s">
        <v>122</v>
      </c>
      <c r="C1" s="132"/>
      <c r="D1" s="132"/>
      <c r="E1" s="132"/>
    </row>
    <row r="2" spans="1:5" ht="31.5" customHeight="1" x14ac:dyDescent="0.25">
      <c r="B2" s="133"/>
      <c r="C2" s="133"/>
      <c r="D2" s="133"/>
      <c r="E2" s="133"/>
    </row>
    <row r="3" spans="1:5" x14ac:dyDescent="0.25">
      <c r="B3" s="12" t="s">
        <v>43</v>
      </c>
      <c r="C3" s="12" t="s">
        <v>19</v>
      </c>
      <c r="D3" s="13" t="s">
        <v>44</v>
      </c>
      <c r="E3" s="14" t="s">
        <v>38</v>
      </c>
    </row>
    <row r="4" spans="1:5" ht="16.5" x14ac:dyDescent="0.3">
      <c r="A4" s="8"/>
      <c r="B4" s="135" t="s">
        <v>87</v>
      </c>
      <c r="C4" s="4">
        <v>45296</v>
      </c>
      <c r="D4" s="136" t="s">
        <v>45</v>
      </c>
      <c r="E4" s="6">
        <v>1892000</v>
      </c>
    </row>
    <row r="5" spans="1:5" ht="16.5" x14ac:dyDescent="0.3">
      <c r="A5" s="8"/>
      <c r="B5" s="135" t="s">
        <v>118</v>
      </c>
      <c r="C5" s="4">
        <v>45306</v>
      </c>
      <c r="D5" s="136" t="s">
        <v>45</v>
      </c>
      <c r="E5" s="6">
        <v>353000</v>
      </c>
    </row>
    <row r="6" spans="1:5" ht="16.5" x14ac:dyDescent="0.3">
      <c r="A6" s="8"/>
      <c r="B6" s="135" t="s">
        <v>119</v>
      </c>
      <c r="C6" s="4">
        <v>45299</v>
      </c>
      <c r="D6" s="136" t="s">
        <v>45</v>
      </c>
      <c r="E6" s="6">
        <v>911681</v>
      </c>
    </row>
    <row r="7" spans="1:5" ht="16.5" x14ac:dyDescent="0.3">
      <c r="A7" s="8"/>
      <c r="B7" s="135" t="s">
        <v>93</v>
      </c>
      <c r="C7" s="4">
        <v>45303</v>
      </c>
      <c r="D7" s="136" t="s">
        <v>45</v>
      </c>
      <c r="E7" s="6">
        <v>5840000</v>
      </c>
    </row>
    <row r="8" spans="1:5" ht="16.5" x14ac:dyDescent="0.3">
      <c r="A8" s="8"/>
      <c r="B8" s="135" t="s">
        <v>54</v>
      </c>
      <c r="C8" s="4">
        <v>45311</v>
      </c>
      <c r="D8" s="136" t="s">
        <v>45</v>
      </c>
      <c r="E8" s="6">
        <v>2493500</v>
      </c>
    </row>
    <row r="9" spans="1:5" ht="16.5" x14ac:dyDescent="0.3">
      <c r="A9" s="8"/>
      <c r="B9" s="135" t="s">
        <v>92</v>
      </c>
      <c r="C9" s="4">
        <v>45304</v>
      </c>
      <c r="D9" s="136" t="s">
        <v>45</v>
      </c>
      <c r="E9" s="6">
        <v>7916000</v>
      </c>
    </row>
    <row r="10" spans="1:5" ht="16.5" x14ac:dyDescent="0.3">
      <c r="A10" s="8"/>
      <c r="B10" s="135" t="s">
        <v>55</v>
      </c>
      <c r="C10" s="4">
        <v>45316</v>
      </c>
      <c r="D10" s="136" t="s">
        <v>45</v>
      </c>
      <c r="E10" s="6">
        <v>49300000</v>
      </c>
    </row>
    <row r="11" spans="1:5" ht="16.5" x14ac:dyDescent="0.3">
      <c r="A11" s="8"/>
      <c r="B11" s="135" t="s">
        <v>56</v>
      </c>
      <c r="C11" s="4">
        <v>45303</v>
      </c>
      <c r="D11" s="136" t="s">
        <v>45</v>
      </c>
      <c r="E11" s="6">
        <v>5727760</v>
      </c>
    </row>
    <row r="12" spans="1:5" ht="16.5" x14ac:dyDescent="0.3">
      <c r="A12" s="8"/>
      <c r="B12" s="135" t="s">
        <v>57</v>
      </c>
      <c r="C12" s="4">
        <v>45304</v>
      </c>
      <c r="D12" s="136" t="s">
        <v>45</v>
      </c>
      <c r="E12" s="6">
        <v>7557000</v>
      </c>
    </row>
    <row r="13" spans="1:5" ht="16.5" x14ac:dyDescent="0.3">
      <c r="A13" s="8"/>
      <c r="B13" s="135" t="s">
        <v>120</v>
      </c>
      <c r="C13" s="4">
        <v>45317</v>
      </c>
      <c r="D13" s="136" t="s">
        <v>45</v>
      </c>
      <c r="E13" s="6">
        <v>11561660</v>
      </c>
    </row>
    <row r="14" spans="1:5" ht="16.5" x14ac:dyDescent="0.3">
      <c r="A14" s="8"/>
      <c r="B14" s="135" t="s">
        <v>121</v>
      </c>
      <c r="C14" s="4">
        <v>45309</v>
      </c>
      <c r="D14" s="136" t="s">
        <v>45</v>
      </c>
      <c r="E14" s="6">
        <v>3500000</v>
      </c>
    </row>
    <row r="15" spans="1:5" x14ac:dyDescent="0.25">
      <c r="E15" s="7">
        <f>SUM(E4:E14)</f>
        <v>97052601</v>
      </c>
    </row>
  </sheetData>
  <sortState ref="B4:E14">
    <sortCondition ref="B4:B14"/>
  </sortState>
  <mergeCells count="1">
    <mergeCell ref="B1:E2"/>
  </mergeCells>
  <pageMargins left="0.7" right="0.7" top="0.75" bottom="0.75" header="0.3" footer="0.3"/>
  <pageSetup scale="83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11"/>
  <sheetViews>
    <sheetView zoomScale="106" zoomScaleNormal="106" workbookViewId="0">
      <selection activeCell="H23" sqref="H23"/>
    </sheetView>
  </sheetViews>
  <sheetFormatPr baseColWidth="10" defaultRowHeight="15" x14ac:dyDescent="0.25"/>
  <cols>
    <col min="1" max="1" width="2.140625" customWidth="1"/>
    <col min="2" max="2" width="22.85546875" bestFit="1" customWidth="1"/>
    <col min="3" max="3" width="13.7109375" bestFit="1" customWidth="1"/>
    <col min="4" max="4" width="18.5703125" bestFit="1" customWidth="1"/>
    <col min="5" max="5" width="13.85546875" customWidth="1"/>
    <col min="6" max="6" width="14.7109375" customWidth="1"/>
    <col min="7" max="7" width="18.42578125" bestFit="1" customWidth="1"/>
    <col min="8" max="8" width="15.28515625" bestFit="1" customWidth="1"/>
  </cols>
  <sheetData>
    <row r="1" spans="2:7" x14ac:dyDescent="0.25">
      <c r="B1" s="134" t="s">
        <v>86</v>
      </c>
      <c r="C1" s="134"/>
      <c r="D1" s="134"/>
      <c r="E1" s="134"/>
      <c r="F1" s="134"/>
      <c r="G1" s="134"/>
    </row>
    <row r="2" spans="2:7" x14ac:dyDescent="0.25">
      <c r="B2" s="134"/>
      <c r="C2" s="134"/>
      <c r="D2" s="134"/>
      <c r="E2" s="134"/>
      <c r="F2" s="134"/>
      <c r="G2" s="134"/>
    </row>
    <row r="4" spans="2:7" ht="16.5" x14ac:dyDescent="0.3">
      <c r="B4" s="1" t="s">
        <v>50</v>
      </c>
      <c r="C4" s="5"/>
      <c r="D4" s="5"/>
      <c r="E4" s="5"/>
      <c r="F4" s="15" t="s">
        <v>51</v>
      </c>
      <c r="G4" s="118">
        <v>45291</v>
      </c>
    </row>
    <row r="5" spans="2:7" ht="28.5" x14ac:dyDescent="0.25">
      <c r="B5" s="9" t="s">
        <v>39</v>
      </c>
      <c r="C5" s="9" t="s">
        <v>40</v>
      </c>
      <c r="D5" s="10" t="s">
        <v>94</v>
      </c>
      <c r="E5" s="11" t="s">
        <v>52</v>
      </c>
      <c r="F5" s="9" t="s">
        <v>53</v>
      </c>
      <c r="G5" s="9" t="s">
        <v>41</v>
      </c>
    </row>
    <row r="6" spans="2:7" ht="16.5" x14ac:dyDescent="0.3">
      <c r="B6" s="119" t="s">
        <v>98</v>
      </c>
      <c r="C6" s="119" t="s">
        <v>101</v>
      </c>
      <c r="D6" s="119" t="s">
        <v>101</v>
      </c>
      <c r="E6" s="3">
        <v>45271</v>
      </c>
      <c r="F6" s="4">
        <v>45293</v>
      </c>
      <c r="G6" s="32">
        <v>2153123</v>
      </c>
    </row>
    <row r="7" spans="2:7" ht="16.5" x14ac:dyDescent="0.3">
      <c r="B7" s="2" t="s">
        <v>99</v>
      </c>
      <c r="C7" s="2" t="s">
        <v>101</v>
      </c>
      <c r="D7" s="2" t="s">
        <v>101</v>
      </c>
      <c r="E7" s="3">
        <v>45289</v>
      </c>
      <c r="F7" s="4">
        <v>45293</v>
      </c>
      <c r="G7" s="32">
        <v>13317500</v>
      </c>
    </row>
    <row r="8" spans="2:7" ht="16.5" x14ac:dyDescent="0.3">
      <c r="B8" s="2" t="s">
        <v>100</v>
      </c>
      <c r="C8" s="2" t="s">
        <v>95</v>
      </c>
      <c r="D8" s="2" t="s">
        <v>95</v>
      </c>
      <c r="E8" s="3">
        <v>45286</v>
      </c>
      <c r="F8" s="4">
        <v>45293</v>
      </c>
      <c r="G8" s="32">
        <v>45000000</v>
      </c>
    </row>
    <row r="9" spans="2:7" ht="16.5" x14ac:dyDescent="0.3">
      <c r="B9" s="2"/>
      <c r="C9" s="2"/>
      <c r="D9" s="2"/>
      <c r="E9" s="3"/>
      <c r="F9" s="4"/>
      <c r="G9" s="32"/>
    </row>
    <row r="10" spans="2:7" ht="16.5" x14ac:dyDescent="0.3">
      <c r="B10" s="2"/>
      <c r="C10" s="2"/>
      <c r="D10" s="2"/>
      <c r="E10" s="3"/>
      <c r="F10" s="4"/>
      <c r="G10" s="32"/>
    </row>
    <row r="11" spans="2:7" ht="18.75" x14ac:dyDescent="0.3">
      <c r="B11" s="5"/>
      <c r="C11" s="5"/>
      <c r="D11" s="5"/>
      <c r="E11" s="5"/>
      <c r="F11" s="117" t="s">
        <v>42</v>
      </c>
      <c r="G11" s="33">
        <f>SUM(G6:G10)</f>
        <v>60470623</v>
      </c>
    </row>
  </sheetData>
  <mergeCells count="1">
    <mergeCell ref="B1:G2"/>
  </mergeCells>
  <pageMargins left="0.25" right="0.25" top="0.75" bottom="0.75" header="0.3" footer="0.3"/>
  <pageSetup paperSize="14" scale="98" orientation="portrait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YCaMdxRV9pyBsEsaEO6BWilNjFKo3KkxintroCZmbJw=</DigestValue>
    </Reference>
    <Reference Type="http://www.w3.org/2000/09/xmldsig#Object" URI="#idOfficeObject">
      <DigestMethod Algorithm="http://www.w3.org/2001/04/xmlenc#sha256"/>
      <DigestValue>zYYgJIJexfOzn9jxgQE6+PZRwHr6wINjc+NJFHL/Y7k=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+1etzUeh4skr5K1FD59+B5qMRWQ0CzYE+TsJAKyf07c=</DigestValue>
    </Reference>
    <Reference Type="http://www.w3.org/2000/09/xmldsig#Object" URI="#idValidSigLnImg">
      <DigestMethod Algorithm="http://www.w3.org/2001/04/xmlenc#sha256"/>
      <DigestValue>l2zjpjdMngomlioPwapl+hSVyvI4HxysAfn5hs3ABvM=</DigestValue>
    </Reference>
    <Reference Type="http://www.w3.org/2000/09/xmldsig#Object" URI="#idInvalidSigLnImg">
      <DigestMethod Algorithm="http://www.w3.org/2001/04/xmlenc#sha256"/>
      <DigestValue>9pagO2fBnGW1474Cl1BrVc3Qo8BxH5FYn+5UPEbC2CY=</DigestValue>
    </Reference>
  </SignedInfo>
  <SignatureValue>iUYktOBHJEWJIJ9IuTb4PNWcSGFG9Win6mQW9zdoQ3Vt705WYpzrMursNNyr8/C05nr1vlXrpiIw
JtENs6ARdOF60LmUuU6QMW6AFyxrVet//8D7xKEuwbqVJTrznia26W9UT7+nCK1YgriFfr8QCuCn
I1nt+rvRLhEP5CJvEMSBzud4AIse2a4qpvcvRiqwZySN8VeO3WiTeDjKvoYvBcJXEWU53+PZIj4c
nt6eDonwu9dG5WYAqUizW+J2T2jqsZmi2u0NgCmo89g1+VeS52kFvqrqEq7yoSsLhvVwnICgokzp
z/TGKi9HwOrYVjFCVz9vdv+6eAcm6u+i5DNQvA==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MtFnlYxICbGeO7tDKsDF0kLms4Hc1HVBB2/ND4MR7js=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AuOOcRjjxgUfYhPn/sNBHbQ2NcP5yLfEHP/rl4EQyS4=</DigestValue>
      </Reference>
      <Reference URI="/xl/drawings/vmlDrawing2.vml?ContentType=application/vnd.openxmlformats-officedocument.vmlDrawing">
        <DigestMethod Algorithm="http://www.w3.org/2001/04/xmlenc#sha256"/>
        <DigestValue>7djoJGFZr+e/PWbeaMKCKEEASdx1dM0IO49/iMcoMMQ=</DigestValue>
      </Reference>
      <Reference URI="/xl/drawings/vmlDrawing3.vml?ContentType=application/vnd.openxmlformats-officedocument.vmlDrawing">
        <DigestMethod Algorithm="http://www.w3.org/2001/04/xmlenc#sha256"/>
        <DigestValue>VoQG43Rxing0V8T3Iq43/t/vB1+quk7VgV8tkaIDg/Q=</DigestValue>
      </Reference>
      <Reference URI="/xl/drawings/vmlDrawing4.vml?ContentType=application/vnd.openxmlformats-officedocument.vmlDrawing">
        <DigestMethod Algorithm="http://www.w3.org/2001/04/xmlenc#sha256"/>
        <DigestValue>D9HRQSZgeze5APw3GjtXJ5goIpecaiV4usWmcRfIUFo=</DigestValue>
      </Reference>
      <Reference URI="/xl/drawings/vmlDrawing5.vml?ContentType=application/vnd.openxmlformats-officedocument.vmlDrawing">
        <DigestMethod Algorithm="http://www.w3.org/2001/04/xmlenc#sha256"/>
        <DigestValue>u0BGQv8KPzO9ItguYSjPRXmxTMn+01+VM5/DtyVYLss=</DigestValue>
      </Reference>
      <Reference URI="/xl/media/image1.emf?ContentType=image/x-emf">
        <DigestMethod Algorithm="http://www.w3.org/2001/04/xmlenc#sha256"/>
        <DigestValue>1FknyBOFznbCVFpjVYkbWqdVcOsiIp8iWuTepft/WGY=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dzjWlHPV33FFXEkTAMPzgtP1HrrvUFB0Ao3dCVO5MYo=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If2giF2ZAkkZ5qoM/NjIqbml4cHvZUObmi0+suL2rpM=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vbNVl4p54QJdA4qmpGmQxiwrQaqKoUbLfvvkv8ZIG7c=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dzjWlHPV33FFXEkTAMPzgtP1HrrvUFB0Ao3dCVO5MYo=</DigestValue>
      </Reference>
      <Reference URI="/xl/sharedStrings.xml?ContentType=application/vnd.openxmlformats-officedocument.spreadsheetml.sharedStrings+xml">
        <DigestMethod Algorithm="http://www.w3.org/2001/04/xmlenc#sha256"/>
        <DigestValue>97AcfcckJgBo1EpIYmO1bKMjbWdKAphK+zsr5qKkLic=</DigestValue>
      </Reference>
      <Reference URI="/xl/styles.xml?ContentType=application/vnd.openxmlformats-officedocument.spreadsheetml.styles+xml">
        <DigestMethod Algorithm="http://www.w3.org/2001/04/xmlenc#sha256"/>
        <DigestValue>yRteaIap71bXmbyXGPEpdzT7fG1L73WuRB0sS/R6uu4=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AQOnjhNjyHPIe8uEds5sozFEBtBgEp2XnjWE/mkT7Sk=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kTSr/n9fQJJHB7WzwgPPlHo01aysAm4cfb+vAUIP5O4=</DigestValue>
      </Reference>
      <Reference URI="/xl/worksheets/sheet2.xml?ContentType=application/vnd.openxmlformats-officedocument.spreadsheetml.worksheet+xml">
        <DigestMethod Algorithm="http://www.w3.org/2001/04/xmlenc#sha256"/>
        <DigestValue>yu3vqFiZ3QwmdIwU63s7jJCzi0pzsM9emoTVrleXXww=</DigestValue>
      </Reference>
      <Reference URI="/xl/worksheets/sheet3.xml?ContentType=application/vnd.openxmlformats-officedocument.spreadsheetml.worksheet+xml">
        <DigestMethod Algorithm="http://www.w3.org/2001/04/xmlenc#sha256"/>
        <DigestValue>3q5XAdmfI2sxKeVr0iFuyPpqs8ylg/Dzin4iR18U4NE=</DigestValue>
      </Reference>
      <Reference URI="/xl/worksheets/sheet4.xml?ContentType=application/vnd.openxmlformats-officedocument.spreadsheetml.worksheet+xml">
        <DigestMethod Algorithm="http://www.w3.org/2001/04/xmlenc#sha256"/>
        <DigestValue>oNFGBByUjxFWrm7b1D0tAVoBaUbQ2RmhZEmvZL52xAU=</DigestValue>
      </Reference>
      <Reference URI="/xl/worksheets/sheet5.xml?ContentType=application/vnd.openxmlformats-officedocument.spreadsheetml.worksheet+xml">
        <DigestMethod Algorithm="http://www.w3.org/2001/04/xmlenc#sha256"/>
        <DigestValue>kVZVwDx4L7u/0CezOUuNGbdTAYfU2ov0JvClnfNxPj0=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2024-03-27T20:28:20Z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{95AE8A79-67BD-412C-A27D-2D842623AC93}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2024-03-27T20:28:20Z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H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6Su/38AABMAFAAAAAAAcFHUrv9/AAAAvLPX/38AADiDpK7/fwAAAAAAAAAAAAAAvLPX/38AAFm6GqRxAAAAAAAAAAAAAAAAAAAAAAAAAA2RlLotmgAASAAAAAAAAAD0PNSu/38AAIBR3a7/fwAAID/UrgAAAAABAAAAcQAAAHBR1K7/fwAAAACy1/9/AAAAAAAAAAAAAAAAAABxAAAAoTOS1P9/AACgTw2dOgIAAAAAAAAAAAAAoNMWnToCAAC4vBqkcQAAAHALAAAAAAAAAAAAAAAAAAAAAAAAAAAAAAAAAAAAAAAAMLwapHEAAABPe6SuZHYACAAAAAAlAAAADAAAAAEAAAAYAAAADAAAAAAAAAISAAAADAAAAAEAAAAeAAAAGAAAAMMAAAAEAAAA9wAAABEAAAAlAAAADAAAAAEAAABUAAAAhAAAAMQAAAAEAAAA9QAAABAAAAABAAAAAIDTQQAA1EHEAAAABAAAAAkAAABMAAAAAAAAAAAAAAAAAAAA//////////9gAAAAMgA3AC8AMwAvADIAMAAyADQAAAAGAAAABgAAAAQAAAAGAAAABAAAAAYAAAAGAAAABgAAAAYAAABLAAAAQAAAADAAAAAFAAAAIAAAAAEAAAABAAAAEAAAAAAAAAAAAAAAAAEAAIAAAAAAAAAAAAAAAAABAACAAAAAUgAAAHABAAACAAAAEAAAAAcAAAAAAAAAAAAAALwCAAAAAAAAAQICIlMAeQBzAHQAZQBtAAAAAAAAAAAAZA4AAAAAAAAtAAoBAAAAAKATDEAB+f//fwAAAAAAAAAAIAAAAPn//4AAAAAAAAAAAAAAAAAAAAAAAAAAAAAAAAAAAAAAAAAA+PGs1P9/AAAAAAAAAAAAAAAAAAAAAAAAAAAAAAAAAAAAAAAAAAAAAAAAAAAAAAAAAAAAAAAAAAAAAAAAALEAAE3LlLotmgAAAAAAAHEAAAAHAAAAAAAAAAAAAAAAAAAAoNMWnQAAAABg5hqkcQAAAMDq+KQ6AgAAMNgWnToCAACc5RqkcQAAAPDlGqRxAAAAoTOS1P9/AABatI5dQykAAOq0jl0AAAAAoBSHrDoCAAAAAAAAAAAAAJzlGqRxAAAABwAAAP9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AkJmyOgIAABjgHKj/fwAAAAAAAAAAAAD48azU/38AAAAAAAAAAAAAAeZUqP9/AAACAAAAAAAAAAAAAAAAAAAAAAAAAAAAAADofxadOgIAALCWUbI6AgAAfcWXui2aAACwllGyOgIAAAYAAAAAAAAAAAAAAAAAAACg0xadAAAAAEjwGaRxAAAA4P///wAAAAADAAAAAAAAAGzvGaRxAAAAwO8ZpHEAAAChM5LU/38AACAVx7I6AgAAAL2z1wAAAAAAAAAAAAAAAMuLJKj/fwAAbO8ZpHEAAAAGAAAA/38AAAAAAAAAAAAAAAAAAAAAAAAAAAAAAAAAAH68s9d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rNT/fwAAAAAAAAAAAACo5lSo/38AAICQm7I6AgAAAAAAAAAAAAAAAAAAAAAAADAAAAAAAAAAwAxwmzoCAAAdwpe6LZoAABCTaaw6AgAACQAAAAAAAAAAAAAAAAAAAKDTFp0AAAAAqO8ZpHEAAADw////AAAAAAQAAAAAAAAAzO4ZpHEAAAAg7xmkcQAAAKEzktT/fwAAAPtRsjoCAAAAvbPXAAAAAAAAAAAAAAAAAAAAAHEAAADM7hmkcQAAAAkAAAAAAAAAAAAAAAAAAAAAAAAAAAAAAAAAAAAAAAAAfryz12R2AAgAAAAAJQAAAAwAAAAEAAAAGAAAAAwAAAAAAAACEgAAAAwAAAABAAAAHgAAABgAAAApAAAAMwAAAPAAAABIAAAAJQAAAAwAAAAEAAAAVAAAAOQAAAAqAAAAMwAAAO4AAABHAAAAAQAAAACA00EAANR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KwAAABcAAAAAQAAAACA00EAANR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ACA00EAANR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CEgAAAAwAAAABAAAAFgAAAAwAAAAAAAAAVAAAADgBAAAKAAAAcAAAAPEAAAB8AAAAAQAAAACA00EAANR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YpgAAAMHg9P///////////+bm5k9SXjw/SzBRzTFU0y1NwSAyVzFGXwEBAgAACA8mnM/u69/SvI9jt4tgjIR9FBosDBEjMVTUMlXWMVPRKUSeDxk4AAAAAFYAAADT6ff///////+Tk5MjK0krSbkvUcsuT8YVJFoTIFIrSbgtTcEQHEdSAQAAAJzP7vT6/bTa8kRleixHhy1Nwi5PxiQtTnBwcJKSki81SRwtZAgOIwAxAAAAweD02+35gsLqZ5q6Jz1jNEJyOUZ4qamp+/v7////wdPeVnCJAQECAAEAAACv1/Ho8/ubzu6CwuqMudS3u769vb3////////////L5fZymsABAgNYGA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Okrv9/AAATABQAAAAAAHBR1K7/fwAAALyz1/9/AAA4g6Su/38AAAAAAAAAAAAAALyz1/9/AABZuhqkcQAAAAAAAAAAAAAAAAAAAAAAAAANkZS6LZoAAEgAAAAAAAAA9DzUrv9/AACAUd2u/38AACA/1K4AAAAAAQAAAHEAAABwUdSu/38AAAAAstf/fwAAAAAAAAAAAAAAAAAAcQAAAKEzktT/fwAAoE8NnToCAAAAAAAAAAAAAKDTFp06AgAAuLwapHEAAABwCwAAAAAAAAAAAAAAAAAAAAAAAAAAAAAAAAAAAAAAADC8GqRxAAAAT3ukrmR2AAgAAAAAJQAAAAwAAAABAAAAGAAAAAwAAAD/AAACEgAAAAwAAAABAAAAHgAAABgAAAAiAAAABAAAAHIAAAARAAAAJQAAAAwAAAABAAAAVAAAAKgAAAAjAAAABAAAAHAAAAAQAAAAAQAAAACA00EAAN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GQOAAAAAAAALQAKAQAAAACgEwxAAfn//38AAAAAAAAAACAAAAD5//+AAAAAAAAAAAAAAAAAAAAAAAAAAAAAAAAAAAAAAAAAAPjxrNT/fwAAAAAAAAAAAAAAAAAAAAAAAAAAAAAAAAAAAAAAAAAAAAAAAAAAAAAAAAAAAAAAAAAAAAAAAACxAABNy5S6LZoAAAAAAABxAAAABwAAAAAAAAAAAAAAAAAAAKDTFp0AAAAAYOYapHEAAADA6vikOgIAADDYFp06AgAAnOUapHEAAADw5RqkcQAAAKEzktT/fwAAWrSOXUMpAADqtI5dAAAAAKAUh6w6AgAAAAAAAAAAAACc5RqkcQAAAAcAAAD/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JCZsjoCAAAY4Byo/38AAAAAAAAAAAAA+PGs1P9/AAAAAAAAAAAAAAHmVKj/fwAAAgAAAAAAAAAAAAAAAAAAAAAAAAAAAAAA6H8WnToCAACwllGyOgIAAH3Fl7otmgAAsJZRsjoCAAAGAAAAAAAAAAAAAAAAAAAAoNMWnQAAAABI8BmkcQAAAOD///8AAAAAAwAAAAAAAABs7xmkcQAAAMDvGaRxAAAAoTOS1P9/AAAgFceyOgIAAAC9s9cAAAAAAAAAAAAAAADLiySo/38AAGzvGaRxAAAABgAAAP9/AAAAAAAAAAAAAAAAAAAAAAAAAAAAAAAAAAB+vLPX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azU/38AAAAAAAAAAAAAqOZUqP9/AACAkJuyOgIAAAAAAAAAAAAAAAAAAAAAAAAwAAAAAAAAAMAMcJs6AgAAHcKXui2aAAAQk2msOgIAAAkAAAAAAAAAAAAAAAAAAACg0xadAAAAAKjvGaRxAAAA8P///wAAAAAEAAAAAAAAAMzuGaRxAAAAIO8ZpHEAAAChM5LU/38AAAD7UbI6AgAAAL2z1wAAAAAAAAAAAAAAAAAAAABxAAAAzO4ZpHEAAAAJAAAAAAAAAAAAAAAAAAAAAAAAAAAAAAAAAAAAAAAAAH68s9dkdgAIAAAAACUAAAAMAAAABAAAABgAAAAMAAAAAAAAAhIAAAAMAAAAAQAAAB4AAAAYAAAAKQAAADMAAADwAAAASAAAACUAAAAMAAAABAAAAFQAAADkAAAAKgAAADMAAADuAAAARwAAAAEAAAAAgNNBAADUQSoAAAAzAAAAGQAAAEwAAAAAAAAAAAAAAAAAAAD//////////4AAAABHAEUATwBSAEcASQBOAEkATwAgAEUAVgBFAFIAIABSAE8ASgBBAFMAIABCAC4ALgAuAGF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jEF0vjRaEuwMUex+G0QApPrdN21eGOgvWQ3eBo13AlY=</DigestValue>
    </Reference>
    <Reference Type="http://www.w3.org/2000/09/xmldsig#Object" URI="#idOfficeObject">
      <DigestMethod Algorithm="http://www.w3.org/2001/04/xmlenc#sha256"/>
      <DigestValue>pxHUjndMVRITG/mK8ZSLTqo9HB44FrRJ91xlkAPLh+g=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x9N+9mdluEy7scac17cihf8YrrYjPr5TPOd3Es7i0Go=</DigestValue>
    </Reference>
    <Reference Type="http://www.w3.org/2000/09/xmldsig#Object" URI="#idValidSigLnImg">
      <DigestMethod Algorithm="http://www.w3.org/2001/04/xmlenc#sha256"/>
      <DigestValue>693Y79cI0fzxeFFO25v8oZf0y/bq/F8Gc40hAv/HdQg=</DigestValue>
    </Reference>
    <Reference Type="http://www.w3.org/2000/09/xmldsig#Object" URI="#idInvalidSigLnImg">
      <DigestMethod Algorithm="http://www.w3.org/2001/04/xmlenc#sha256"/>
      <DigestValue>4srefUhelklIF4pm+Iz6XVnl4foDKVxK9eKdKVyqWnQ=</DigestValue>
    </Reference>
  </SignedInfo>
  <SignatureValue>YAvhejISebnVBGjcW5rCMTptkQijPNf0wPWT3NUbvDwfHRQTn/MNOlB/NQXH2KWYGQDjow1Ga5It
6HX09twO6DYW2XWU5O4cOxjKjbco5EhQKKv0ZJQcIyqCgU9Tu4eM5hM7/JP9sPHU9XGOUYipkBZx
RJl+A4Ek1MWT4kvsRnqNkzZhUf8OkxJbs1SRx1vgqCh6WkzWcaEETM9oTNwyxa7ysd3L141yh9Ph
FkPB0yddN+uaO/LbykgKYwiGZU7WLEM53tmlEEoFw3WDCTH27yQWcJUC67gvVMmyUvoWRu71junB
qMecSGPGl2t/LV3w54+c69YW3u6qZkIJCHuy2A==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MtFnlYxICbGeO7tDKsDF0kLms4Hc1HVBB2/ND4MR7js=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AuOOcRjjxgUfYhPn/sNBHbQ2NcP5yLfEHP/rl4EQyS4=</DigestValue>
      </Reference>
      <Reference URI="/xl/drawings/vmlDrawing2.vml?ContentType=application/vnd.openxmlformats-officedocument.vmlDrawing">
        <DigestMethod Algorithm="http://www.w3.org/2001/04/xmlenc#sha256"/>
        <DigestValue>7djoJGFZr+e/PWbeaMKCKEEASdx1dM0IO49/iMcoMMQ=</DigestValue>
      </Reference>
      <Reference URI="/xl/drawings/vmlDrawing3.vml?ContentType=application/vnd.openxmlformats-officedocument.vmlDrawing">
        <DigestMethod Algorithm="http://www.w3.org/2001/04/xmlenc#sha256"/>
        <DigestValue>VoQG43Rxing0V8T3Iq43/t/vB1+quk7VgV8tkaIDg/Q=</DigestValue>
      </Reference>
      <Reference URI="/xl/drawings/vmlDrawing4.vml?ContentType=application/vnd.openxmlformats-officedocument.vmlDrawing">
        <DigestMethod Algorithm="http://www.w3.org/2001/04/xmlenc#sha256"/>
        <DigestValue>D9HRQSZgeze5APw3GjtXJ5goIpecaiV4usWmcRfIUFo=</DigestValue>
      </Reference>
      <Reference URI="/xl/drawings/vmlDrawing5.vml?ContentType=application/vnd.openxmlformats-officedocument.vmlDrawing">
        <DigestMethod Algorithm="http://www.w3.org/2001/04/xmlenc#sha256"/>
        <DigestValue>u0BGQv8KPzO9ItguYSjPRXmxTMn+01+VM5/DtyVYLss=</DigestValue>
      </Reference>
      <Reference URI="/xl/media/image1.emf?ContentType=image/x-emf">
        <DigestMethod Algorithm="http://www.w3.org/2001/04/xmlenc#sha256"/>
        <DigestValue>1FknyBOFznbCVFpjVYkbWqdVcOsiIp8iWuTepft/WGY=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dzjWlHPV33FFXEkTAMPzgtP1HrrvUFB0Ao3dCVO5MYo=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If2giF2ZAkkZ5qoM/NjIqbml4cHvZUObmi0+suL2rpM=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vbNVl4p54QJdA4qmpGmQxiwrQaqKoUbLfvvkv8ZIG7c=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dzjWlHPV33FFXEkTAMPzgtP1HrrvUFB0Ao3dCVO5MYo=</DigestValue>
      </Reference>
      <Reference URI="/xl/sharedStrings.xml?ContentType=application/vnd.openxmlformats-officedocument.spreadsheetml.sharedStrings+xml">
        <DigestMethod Algorithm="http://www.w3.org/2001/04/xmlenc#sha256"/>
        <DigestValue>97AcfcckJgBo1EpIYmO1bKMjbWdKAphK+zsr5qKkLic=</DigestValue>
      </Reference>
      <Reference URI="/xl/styles.xml?ContentType=application/vnd.openxmlformats-officedocument.spreadsheetml.styles+xml">
        <DigestMethod Algorithm="http://www.w3.org/2001/04/xmlenc#sha256"/>
        <DigestValue>yRteaIap71bXmbyXGPEpdzT7fG1L73WuRB0sS/R6uu4=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AQOnjhNjyHPIe8uEds5sozFEBtBgEp2XnjWE/mkT7Sk=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kTSr/n9fQJJHB7WzwgPPlHo01aysAm4cfb+vAUIP5O4=</DigestValue>
      </Reference>
      <Reference URI="/xl/worksheets/sheet2.xml?ContentType=application/vnd.openxmlformats-officedocument.spreadsheetml.worksheet+xml">
        <DigestMethod Algorithm="http://www.w3.org/2001/04/xmlenc#sha256"/>
        <DigestValue>yu3vqFiZ3QwmdIwU63s7jJCzi0pzsM9emoTVrleXXww=</DigestValue>
      </Reference>
      <Reference URI="/xl/worksheets/sheet3.xml?ContentType=application/vnd.openxmlformats-officedocument.spreadsheetml.worksheet+xml">
        <DigestMethod Algorithm="http://www.w3.org/2001/04/xmlenc#sha256"/>
        <DigestValue>3q5XAdmfI2sxKeVr0iFuyPpqs8ylg/Dzin4iR18U4NE=</DigestValue>
      </Reference>
      <Reference URI="/xl/worksheets/sheet4.xml?ContentType=application/vnd.openxmlformats-officedocument.spreadsheetml.worksheet+xml">
        <DigestMethod Algorithm="http://www.w3.org/2001/04/xmlenc#sha256"/>
        <DigestValue>oNFGBByUjxFWrm7b1D0tAVoBaUbQ2RmhZEmvZL52xAU=</DigestValue>
      </Reference>
      <Reference URI="/xl/worksheets/sheet5.xml?ContentType=application/vnd.openxmlformats-officedocument.spreadsheetml.worksheet+xml">
        <DigestMethod Algorithm="http://www.w3.org/2001/04/xmlenc#sha256"/>
        <DigestValue>kVZVwDx4L7u/0CezOUuNGbdTAYfU2ov0JvClnfNxPj0=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2024-03-27T20:29:29Z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{41F810AA-2386-4421-B4AE-26D9D5562A82}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2024-03-27T20:29:29Z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H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6Su/38AABMAFAAAAAAAcFHUrv9/AAAAvLPX/38AADiDpK7/fwAAAAAAAAAAAAAAvLPX/38AAFm6GqRxAAAAAAAAAAAAAAAAAAAAAAAAAA2RlLotmgAASAAAAAAAAAD0PNSu/38AAIBR3a7/fwAAID/UrgAAAAABAAAAcQAAAHBR1K7/fwAAAACy1/9/AAAAAAAAAAAAAAAAAABxAAAAoTOS1P9/AACgTw2dOgIAAAAAAAAAAAAAoNMWnToCAAC4vBqkcQAAAHALAAAAAAAAAAAAAAAAAAAAAAAAAAAAAAAAAAAAAAAAMLwapHEAAABPe6SuZHYACAAAAAAlAAAADAAAAAEAAAAYAAAADAAAAAAAAAISAAAADAAAAAEAAAAeAAAAGAAAAMMAAAAEAAAA9wAAABEAAAAlAAAADAAAAAEAAABUAAAAhAAAAMQAAAAEAAAA9QAAABAAAAABAAAAAIDTQQAA1EHEAAAABAAAAAkAAABMAAAAAAAAAAAAAAAAAAAA//////////9gAAAAMgA3AC8AMwAvADIAMAAyADQA//8GAAAABgAAAAQAAAAGAAAABAAAAAYAAAAGAAAABgAAAAYAAABLAAAAQAAAADAAAAAFAAAAIAAAAAEAAAABAAAAEAAAAAAAAAAAAAAAAAEAAIAAAAAAAAAAAAAAAAABAACAAAAAUgAAAHABAAACAAAAEAAAAAcAAAAAAAAAAAAAALwCAAAAAAAAAQICIlMAeQBzAHQAZQBtAAAAAAAAAAAAZA4AAAAAAAAtAAoBAAAAAKATDEAB+f//fwAAAAAAAAAAIAAAAPn//4AAAAAAAAAAAAAAAAAAAAAAAAAAAAAAAAAAAAAAAAAA+PGs1P9/AAAAAAAAAAAAAAAAAAAAAAAAAAAAAAAAAAAAAAAAAAAAAAAAAAAAAAAAAAAAAAAAAAAAAAAAALEAAE3LlLotmgAAAAAAAHEAAAAHAAAAAAAAAAAAAAAAAAAAoNMWnQAAAABg5hqkcQAAAMDq+KQ6AgAAMNgWnToCAACc5RqkcQAAAPDlGqRxAAAAoTOS1P9/AABatI5dQykAAOq0jl0AAAAAoBSHrDoCAAAAAAAAAAAAAJzlGqRxAAAABwAAAP9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AkJmyOgIAABjgHKj/fwAAAAAAAAAAAAD48azU/38AAAAAAAAAAAAAAeZUqP9/AAACAAAAAAAAAAAAAAAAAAAAAAAAAAAAAADofxadOgIAALCWUbI6AgAAfcWXui2aAACwllGyOgIAAAYAAAAAAAAAAAAAAAAAAACg0xadAAAAAEjwGaRxAAAA4P///wAAAAADAAAAAAAAAGzvGaRxAAAAwO8ZpHEAAAChM5LU/38AACAVx7I6AgAAAL2z1wAAAAAAAAAAAAAAAMuLJKj/fwAAbO8ZpHEAAAAGAAAA/38AAAAAAAAAAAAAAAAAAAAAAAAAAAAAAAAAAH68s9d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rNT/fwAAAAAAAAAAAACo5lSo/38AAICQm7I6AgAAAAAAAAAAAAAAAAAAAAAAADAAAAAAAAAAwAxwmzoCAAAdwpe6LZoAABCTaaw6AgAACQAAAAAAAAAAAAAAAAAAAKDTFp0AAAAAqO8ZpHEAAADw////AAAAAAQAAAAAAAAAzO4ZpHEAAAAg7xmkcQAAAKEzktT/fwAAAPtRsjoCAAAAvbPXAAAAAAAAAAAAAAAAAAAAAHEAAADM7hmkcQAAAAkAAAAAAAAAAAAAAAAAAAAAAAAAAAAAAAAAAAAAAAAAfryz12R2AAgAAAAAJQAAAAwAAAAEAAAAGAAAAAwAAAAAAAACEgAAAAwAAAABAAAAHgAAABgAAAApAAAAMwAAAPAAAABIAAAAJQAAAAwAAAAEAAAAVAAAAOQAAAAqAAAAMwAAAO4AAABHAAAAAQAAAACA00EAANR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KwAAABcAAAAAQAAAACA00EAANR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ACA00EAANR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CEgAAAAwAAAABAAAAFgAAAAwAAAAAAAAAVAAAADgBAAAKAAAAcAAAAPEAAAB8AAAAAQAAAACA00EAANR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YpgAAAMHg9P///////////+bm5k9SXjw/SzBRzTFU0y1NwSAyVzFGXwEBAgAACA8mnM/u69/SvI9jt4tgjIR9FBosDBEjMVTUMlXWMVPRKUSeDxk4AAAAAFYAAADT6ff///////+Tk5MjK0krSbkvUcsuT8YVJFoTIFIrSbgtTcEQHEdSAQAAAJzP7vT6/bTa8kRleixHhy1Nwi5PxiQtTnBwcJKSki81SRwtZAgOIwAxAAAAweD02+35gsLqZ5q6Jz1jNEJyOUZ4qamp+/v7////wdPeVnCJAQECAAEAAACv1/Ho8/ubzu6CwuqMudS3u769vb3////////////L5fZymsABAgNYGA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Okrv9/AAATABQAAAAAAHBR1K7/fwAAALyz1/9/AAA4g6Su/38AAAAAAAAAAAAAALyz1/9/AABZuhqkcQAAAAAAAAAAAAAAAAAAAAAAAAANkZS6LZoAAEgAAAAAAAAA9DzUrv9/AACAUd2u/38AACA/1K4AAAAAAQAAAHEAAABwUdSu/38AAAAAstf/fwAAAAAAAAAAAAAAAAAAcQAAAKEzktT/fwAAoE8NnToCAAAAAAAAAAAAAKDTFp06AgAAuLwapHEAAABwCwAAAAAAAAAAAAAAAAAAAAAAAAAAAAAAAAAAAAAAADC8GqRxAAAAT3ukrmR2AAgAAAAAJQAAAAwAAAABAAAAGAAAAAwAAAD/AAACEgAAAAwAAAABAAAAHgAAABgAAAAiAAAABAAAAHIAAAARAAAAJQAAAAwAAAABAAAAVAAAAKgAAAAjAAAABAAAAHAAAAAQAAAAAQAAAACA00EAAN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GQOAAAAAAAALQAKAQAAAACgEwxAAfn//38AAAAAAAAAACAAAAD5//+AAAAAAAAAAAAAAAAAAAAAAAAAAAAAAAAAAAAAAAAAAPjxrNT/fwAAAAAAAAAAAAAAAAAAAAAAAAAAAAAAAAAAAAAAAAAAAAAAAAAAAAAAAAAAAAAAAAAAAAAAAACxAABNy5S6LZoAAAAAAABxAAAABwAAAAAAAAAAAAAAAAAAAKDTFp0AAAAAYOYapHEAAADA6vikOgIAADDYFp06AgAAnOUapHEAAADw5RqkcQAAAKEzktT/fwAAWrSOXUMpAADqtI5dAAAAAKAUh6w6AgAAAAAAAAAAAACc5RqkcQAAAAcAAAD/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JCZsjoCAAAY4Byo/38AAAAAAAAAAAAA+PGs1P9/AAAAAAAAAAAAAAHmVKj/fwAAAgAAAAAAAAAAAAAAAAAAAAAAAAAAAAAA6H8WnToCAACwllGyOgIAAH3Fl7otmgAAsJZRsjoCAAAGAAAAAAAAAAAAAAAAAAAAoNMWnQAAAABI8BmkcQAAAOD///8AAAAAAwAAAAAAAABs7xmkcQAAAMDvGaRxAAAAoTOS1P9/AAAgFceyOgIAAAC9s9cAAAAAAAAAAAAAAADLiySo/38AAGzvGaRxAAAABgAAAP9/AAAAAAAAAAAAAAAAAAAAAAAAAAAAAAAAAAB+vLPX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azU/38AAAAAAAAAAAAAqOZUqP9/AACAkJuyOgIAAAAAAAAAAAAAAAAAAAAAAAAwAAAAAAAAAMAMcJs6AgAAHcKXui2aAAAQk2msOgIAAAkAAAAAAAAAAAAAAAAAAACg0xadAAAAAKjvGaRxAAAA8P///wAAAAAEAAAAAAAAAMzuGaRxAAAAIO8ZpHEAAAChM5LU/38AAAD7UbI6AgAAAL2z1wAAAAAAAAAAAAAAAAAAAABxAAAAzO4ZpHEAAAAJAAAAAAAAAAAAAAAAAAAAAAAAAAAAAAAAAAAAAAAAAH68s9d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M+wAXWcIKhrnfPVtiVgatAWwPAB16pl/bBtPfhJv78g=</DigestValue>
    </Reference>
    <Reference Type="http://www.w3.org/2000/09/xmldsig#Object" URI="#idOfficeObject">
      <DigestMethod Algorithm="http://www.w3.org/2001/04/xmlenc#sha256"/>
      <DigestValue>OjZNGy5nzRsn/k59Z2/WQ39pF8ExnYFYCzYfqoHO+OA=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1VW0iGRYWCsJ9rn+0LRWLOCmL9GhtYrknCVkhPs4pX8=</DigestValue>
    </Reference>
    <Reference Type="http://www.w3.org/2000/09/xmldsig#Object" URI="#idValidSigLnImg">
      <DigestMethod Algorithm="http://www.w3.org/2001/04/xmlenc#sha256"/>
      <DigestValue>MY2I6ojbrdPn2Y0QrT4rk3+OLlxaNQWdvQitXGav+kY=</DigestValue>
    </Reference>
    <Reference Type="http://www.w3.org/2000/09/xmldsig#Object" URI="#idInvalidSigLnImg">
      <DigestMethod Algorithm="http://www.w3.org/2001/04/xmlenc#sha256"/>
      <DigestValue>XqhdqtUBC0c2ne07y1mOEc66qD353xPWQMVy0TXN+vI=</DigestValue>
    </Reference>
  </SignedInfo>
  <SignatureValue>RKlU6zLncg6Mo4swOriVLlKXOX0wwTpLNNIqtEqRJ0o3IANy+RiKIrvkM79xj0mYWkUucapESGox
v3chJsp2uLXRC3iojvOr77DfH1LTFQdbU8FZ457vM0utew/IeAdlmOFBe2nyHzl9B4anBPRpTf/n
r3tK7gtJTzG/PjmM17VoubK3qy9wd/PQIiIg8eQ08CEKtDq2eAGrn9PM0PTeMMF85KdY+a3jKvQd
QbYAk6DXTF6hTFtkTSuUMrcQqknotNBWx5b5KeD5aSd71oMTO+kpqZ870xVjPz3FGNuyTiwipWdf
Nn0vRTVI4KqYZ3Uu64/HS+XXF4atbhibF1q7tw==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MtFnlYxICbGeO7tDKsDF0kLms4Hc1HVBB2/ND4MR7js=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AuOOcRjjxgUfYhPn/sNBHbQ2NcP5yLfEHP/rl4EQyS4=</DigestValue>
      </Reference>
      <Reference URI="/xl/drawings/vmlDrawing2.vml?ContentType=application/vnd.openxmlformats-officedocument.vmlDrawing">
        <DigestMethod Algorithm="http://www.w3.org/2001/04/xmlenc#sha256"/>
        <DigestValue>7djoJGFZr+e/PWbeaMKCKEEASdx1dM0IO49/iMcoMMQ=</DigestValue>
      </Reference>
      <Reference URI="/xl/drawings/vmlDrawing3.vml?ContentType=application/vnd.openxmlformats-officedocument.vmlDrawing">
        <DigestMethod Algorithm="http://www.w3.org/2001/04/xmlenc#sha256"/>
        <DigestValue>VoQG43Rxing0V8T3Iq43/t/vB1+quk7VgV8tkaIDg/Q=</DigestValue>
      </Reference>
      <Reference URI="/xl/drawings/vmlDrawing4.vml?ContentType=application/vnd.openxmlformats-officedocument.vmlDrawing">
        <DigestMethod Algorithm="http://www.w3.org/2001/04/xmlenc#sha256"/>
        <DigestValue>D9HRQSZgeze5APw3GjtXJ5goIpecaiV4usWmcRfIUFo=</DigestValue>
      </Reference>
      <Reference URI="/xl/drawings/vmlDrawing5.vml?ContentType=application/vnd.openxmlformats-officedocument.vmlDrawing">
        <DigestMethod Algorithm="http://www.w3.org/2001/04/xmlenc#sha256"/>
        <DigestValue>u0BGQv8KPzO9ItguYSjPRXmxTMn+01+VM5/DtyVYLss=</DigestValue>
      </Reference>
      <Reference URI="/xl/media/image1.emf?ContentType=image/x-emf">
        <DigestMethod Algorithm="http://www.w3.org/2001/04/xmlenc#sha256"/>
        <DigestValue>1FknyBOFznbCVFpjVYkbWqdVcOsiIp8iWuTepft/WGY=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dzjWlHPV33FFXEkTAMPzgtP1HrrvUFB0Ao3dCVO5MYo=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If2giF2ZAkkZ5qoM/NjIqbml4cHvZUObmi0+suL2rpM=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vbNVl4p54QJdA4qmpGmQxiwrQaqKoUbLfvvkv8ZIG7c=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dzjWlHPV33FFXEkTAMPzgtP1HrrvUFB0Ao3dCVO5MYo=</DigestValue>
      </Reference>
      <Reference URI="/xl/sharedStrings.xml?ContentType=application/vnd.openxmlformats-officedocument.spreadsheetml.sharedStrings+xml">
        <DigestMethod Algorithm="http://www.w3.org/2001/04/xmlenc#sha256"/>
        <DigestValue>97AcfcckJgBo1EpIYmO1bKMjbWdKAphK+zsr5qKkLic=</DigestValue>
      </Reference>
      <Reference URI="/xl/styles.xml?ContentType=application/vnd.openxmlformats-officedocument.spreadsheetml.styles+xml">
        <DigestMethod Algorithm="http://www.w3.org/2001/04/xmlenc#sha256"/>
        <DigestValue>yRteaIap71bXmbyXGPEpdzT7fG1L73WuRB0sS/R6uu4=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AQOnjhNjyHPIe8uEds5sozFEBtBgEp2XnjWE/mkT7Sk=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kTSr/n9fQJJHB7WzwgPPlHo01aysAm4cfb+vAUIP5O4=</DigestValue>
      </Reference>
      <Reference URI="/xl/worksheets/sheet2.xml?ContentType=application/vnd.openxmlformats-officedocument.spreadsheetml.worksheet+xml">
        <DigestMethod Algorithm="http://www.w3.org/2001/04/xmlenc#sha256"/>
        <DigestValue>yu3vqFiZ3QwmdIwU63s7jJCzi0pzsM9emoTVrleXXww=</DigestValue>
      </Reference>
      <Reference URI="/xl/worksheets/sheet3.xml?ContentType=application/vnd.openxmlformats-officedocument.spreadsheetml.worksheet+xml">
        <DigestMethod Algorithm="http://www.w3.org/2001/04/xmlenc#sha256"/>
        <DigestValue>3q5XAdmfI2sxKeVr0iFuyPpqs8ylg/Dzin4iR18U4NE=</DigestValue>
      </Reference>
      <Reference URI="/xl/worksheets/sheet4.xml?ContentType=application/vnd.openxmlformats-officedocument.spreadsheetml.worksheet+xml">
        <DigestMethod Algorithm="http://www.w3.org/2001/04/xmlenc#sha256"/>
        <DigestValue>oNFGBByUjxFWrm7b1D0tAVoBaUbQ2RmhZEmvZL52xAU=</DigestValue>
      </Reference>
      <Reference URI="/xl/worksheets/sheet5.xml?ContentType=application/vnd.openxmlformats-officedocument.spreadsheetml.worksheet+xml">
        <DigestMethod Algorithm="http://www.w3.org/2001/04/xmlenc#sha256"/>
        <DigestValue>kVZVwDx4L7u/0CezOUuNGbdTAYfU2ov0JvClnfNxPj0=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2024-03-27T20:29:34Z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{E4933037-C8F3-4591-848F-C1841DDC7E20}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2024-03-27T20:29:34Z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H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6Su/38AABMAFAAAAAAAcFHUrv9/AAAAvLPX/38AADiDpK7/fwAAAAAAAAAAAAAAvLPX/38AAFm6GqRxAAAAAAAAAAAAAAAAAAAAAAAAAA2RlLotmgAASAAAAAAAAAD0PNSu/38AAIBR3a7/fwAAID/UrgAAAAABAAAAcQAAAHBR1K7/fwAAAACy1/9/AAAAAAAAAAAAAAAAAABxAAAAoTOS1P9/AACgTw2dOgIAAAAAAAAAAAAAoNMWnToCAAC4vBqkcQAAAHALAAAAAAAAAAAAAAAAAAAAAAAAAAAAAAAAAAAAAAAAMLwapHEAAABPe6SuZHYACAAAAAAlAAAADAAAAAEAAAAYAAAADAAAAAAAAAISAAAADAAAAAEAAAAeAAAAGAAAAMMAAAAEAAAA9wAAABEAAAAlAAAADAAAAAEAAABUAAAAhAAAAMQAAAAEAAAA9QAAABAAAAABAAAAAIDTQQAA1EHEAAAABAAAAAkAAABMAAAAAAAAAAAAAAAAAAAA//////////9gAAAAMgA3AC8AMwAvADIAMAAyADQAAAAGAAAABgAAAAQAAAAGAAAABAAAAAYAAAAGAAAABgAAAAYAAABLAAAAQAAAADAAAAAFAAAAIAAAAAEAAAABAAAAEAAAAAAAAAAAAAAAAAEAAIAAAAAAAAAAAAAAAAABAACAAAAAUgAAAHABAAACAAAAEAAAAAcAAAAAAAAAAAAAALwCAAAAAAAAAQICIlMAeQBzAHQAZQBtAAAAAAAAAAAAZA4AAAAAAAAtAAoBAAAAAKATDEAB+f//fwAAAAAAAAAAIAAAAPn//4AAAAAAAAAAAAAAAAAAAAAAAAAAAAAAAAAAAAAAAAAA+PGs1P9/AAAAAAAAAAAAAAAAAAAAAAAAAAAAAAAAAAAAAAAAAAAAAAAAAAAAAAAAAAAAAAAAAAAAAAAAALEAAE3LlLotmgAAAAAAAHEAAAAHAAAAAAAAAAAAAAAAAAAAoNMWnQAAAABg5hqkcQAAAMDq+KQ6AgAAMNgWnToCAACc5RqkcQAAAPDlGqRxAAAAoTOS1P9/AABatI5dQykAAOq0jl0AAAAAoBSHrDoCAAAAAAAAAAAAAJzlGqRxAAAABwAAAP9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AkJmyOgIAABjgHKj/fwAAAAAAAAAAAAD48azU/38AAAAAAAAAAAAAAeZUqP9/AAACAAAAAAAAAAAAAAAAAAAAAAAAAAAAAADofxadOgIAALCWUbI6AgAAfcWXui2aAACwllGyOgIAAAYAAAAAAAAAAAAAAAAAAACg0xadAAAAAEjwGaRxAAAA4P///wAAAAADAAAAAAAAAGzvGaRxAAAAwO8ZpHEAAAChM5LU/38AACAVx7I6AgAAAL2z1wAAAAAAAAAAAAAAAMuLJKj/fwAAbO8ZpHEAAAAGAAAA/38AAAAAAAAAAAAAAAAAAAAAAAAAAAAAAAAAAH68s9d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rNT/fwAAAAAAAAAAAACo5lSo/38AAICQm7I6AgAAAAAAAAAAAAAAAAAAAAAAADAAAAAAAAAAwAxwmzoCAAAdwpe6LZoAABCTaaw6AgAACQAAAAAAAAAAAAAAAAAAAKDTFp0AAAAAqO8ZpHEAAADw////AAAAAAQAAAAAAAAAzO4ZpHEAAAAg7xmkcQAAAKEzktT/fwAAAPtRsjoCAAAAvbPXAAAAAAAAAAAAAAAAAAAAAHEAAADM7hmkcQAAAAkAAAAAAAAAAAAAAAAAAAAAAAAAAAAAAAAAAAAAAAAAfryz12R2AAgAAAAAJQAAAAwAAAAEAAAAGAAAAAwAAAAAAAACEgAAAAwAAAABAAAAHgAAABgAAAApAAAAMwAAAPAAAABIAAAAJQAAAAwAAAAEAAAAVAAAAOQAAAAqAAAAMwAAAO4AAABHAAAAAQAAAACA00EAANRBKgAAADMAAAAZAAAATAAAAAAAAAAAAAAAAAAAAP//////////gAAAAEcARQBPAFIARwBJAE4ASQBPACAARQBWAEUAUgAgAFIATwBKAEEAUwAgAEIALgAuAC4ALw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KwAAABcAAAAAQAAAACA00EAANR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ACA00EAANR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CEgAAAAwAAAABAAAAFgAAAAwAAAAAAAAAVAAAADgBAAAKAAAAcAAAAPEAAAB8AAAAAQAAAACA00EAANR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hxgAAAAcKDQcKDQcJDQ4WMShFrjFU1TJV1gECBAIDBAECBQoRKyZBowsTMQAAAAAAfqbJd6PIeqDCQFZ4JTd0Lk/HMVPSGy5uFiE4GypVJ0KnHjN9AAABE7MAAACcz+7S6ffb7fnC0t1haH0hMm8aLXIuT8ggOIwoRKslP58cK08AAAEAAAAAAMHg9P///////////+bm5k9SXjw/SzBRzTFU0y1NwSAyVzFGXwEBAiHGCA8mnM/u69/SvI9jt4tgjIR9FBosDBEjMVTUMlXWMVPRKUSeDxk4AAAAAAAAAADT6ff///////+Tk5MjK0krSbkvUcsuT8YVJFoTIFIrSbgtTcEQHEeAuAAAAJzP7vT6/bTa8kRleixHhy1Nwi5PxiQtTnBwcJKSki81SRwtZAgOIwAAAAAAweD02+35gsLqZ5q6Jz1jNEJyOUZ4qamp+/v7////wdPeVnCJAQECIMYAAACv1/Ho8/ubzu6CwuqMudS3u769vb3////////////L5fZymsABAgMAAAAAAK/X8fz9/uLx+snk9uTy+vz9/v///////////////8vl9nKawAECA4K4AAAAotHvtdryxOL1xOL1tdry0+r32+350+r3tdryxOL1pdPvc5rAAQIDAAAAAABpj7ZnjrZqj7Zqj7ZnjrZtkbdukrdtkbdnjrZqj7ZojrZ3rdUCAwQhx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Okrv9/AAATABQAAAAAAHBR1K7/fwAAALyz1/9/AAA4g6Su/38AAAAAAAAAAAAAALyz1/9/AABZuhqkcQAAAAAAAAAAAAAAAAAAAAAAAAANkZS6LZoAAEgAAAAAAAAA9DzUrv9/AACAUd2u/38AACA/1K4AAAAAAQAAAHEAAABwUdSu/38AAAAAstf/fwAAAAAAAAAAAAAAAAAAcQAAAKEzktT/fwAAoE8NnToCAAAAAAAAAAAAAKDTFp06AgAAuLwapHEAAABwCwAAAAAAAAAAAAAAAAAAAAAAAAAAAAAAAAAAAAAAADC8GqRxAAAAT3ukrmR2AAgAAAAAJQAAAAwAAAABAAAAGAAAAAwAAAD/AAACEgAAAAwAAAABAAAAHgAAABgAAAAiAAAABAAAAHIAAAARAAAAJQAAAAwAAAABAAAAVAAAAKgAAAAjAAAABAAAAHAAAAAQAAAAAQAAAACA00EAANR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GQOAAAAAAAALQAKAQAAAACgEwxAAfn//38AAAAAAAAAACAAAAD5//+AAAAAAAAAAAAAAAAAAAAAAAAAAAAAAAAAAAAAAAAAAPjxrNT/fwAAAAAAAAAAAAAAAAAAAAAAAAAAAAAAAAAAAAAAAAAAAAAAAAAAAAAAAAAAAAAAAAAAAAAAAACxAABNy5S6LZoAAAAAAABxAAAABwAAAAAAAAAAAAAAAAAAAKDTFp0AAAAAYOYapHEAAADA6vikOgIAADDYFp06AgAAnOUapHEAAADw5RqkcQAAAKEzktT/fwAAWrSOXUMpAADqtI5dAAAAAKAUh6w6AgAAAAAAAAAAAACc5RqkcQAAAAcAAAD/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JCZsjoCAAAY4Byo/38AAAAAAAAAAAAA+PGs1P9/AAAAAAAAAAAAAAHmVKj/fwAAAgAAAAAAAAAAAAAAAAAAAAAAAAAAAAAA6H8WnToCAACwllGyOgIAAH3Fl7otmgAAsJZRsjoCAAAGAAAAAAAAAAAAAAAAAAAAoNMWnQAAAABI8BmkcQAAAOD///8AAAAAAwAAAAAAAABs7xmkcQAAAMDvGaRxAAAAoTOS1P9/AAAgFceyOgIAAAC9s9cAAAAAAAAAAAAAAADLiySo/38AAGzvGaRxAAAABgAAAP9/AAAAAAAAAAAAAAAAAAAAAAAAAAAAAAAAAAB+vLPX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azU/38AAAAAAAAAAAAAqOZUqP9/AACAkJuyOgIAAAAAAAAAAAAAAAAAAAAAAAAwAAAAAAAAAMAMcJs6AgAAHcKXui2aAAAQk2msOgIAAAkAAAAAAAAAAAAAAAAAAACg0xadAAAAAKjvGaRxAAAA8P///wAAAAAEAAAAAAAAAMzuGaRxAAAAIO8ZpHEAAAChM5LU/38AAAD7UbI6AgAAAL2z1wAAAAAAAAAAAAAAAAAAAABxAAAAzO4ZpHEAAAAJAAAAAAAAAAAAAAAAAAAAAAAAAAAAAAAAAAAAAAAAAH68s9d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UxBab3yV+6Q3ctaiS4HK+ZfynyIlENJz6Q3u5phkXO4=</DigestValue>
    </Reference>
    <Reference Type="http://www.w3.org/2000/09/xmldsig#Object" URI="#idOfficeObject">
      <DigestMethod Algorithm="http://www.w3.org/2001/04/xmlenc#sha256"/>
      <DigestValue>Ugu1Tab+NrIT7ec8P+YgdH6QQA02qOZH1u9c+N7dP0A=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NTPNiCr61o1i5WOqodgOmJSib9f12oQUuMPRQp2dG2s=</DigestValue>
    </Reference>
    <Reference Type="http://www.w3.org/2000/09/xmldsig#Object" URI="#idValidSigLnImg">
      <DigestMethod Algorithm="http://www.w3.org/2001/04/xmlenc#sha256"/>
      <DigestValue>l2zjpjdMngomlioPwapl+hSVyvI4HxysAfn5hs3ABvM=</DigestValue>
    </Reference>
    <Reference Type="http://www.w3.org/2000/09/xmldsig#Object" URI="#idInvalidSigLnImg">
      <DigestMethod Algorithm="http://www.w3.org/2001/04/xmlenc#sha256"/>
      <DigestValue>jU+1rsrRfC/Fm3XJ8wUfqyqgZ0welrjuT0PeXaCtujQ=</DigestValue>
    </Reference>
  </SignedInfo>
  <SignatureValue>fhLWuctKnaljavv1f/ntJ5NMBBMmkMd4+ZiOGXV1dWZroUnv8Ic9iI6IAInx/SlfaAfq82M0R6Wx
P8Vz4VcT1Nb31w+4pYD4GgKn9Q7YYGvdqbvk5AEqECT97ZpvxoWl96lodCpUN/X86HE/2enG+88Y
RNf20SKDWuBKcB5m/+hB+sIdZkd6w9tsqJ5iTpSaCkNSHKoqemswXu3C1NaL6XBQYeBdkGNo+Wp3
TpZCNezH9Ey+ahBr3FRoPuDzZa5xCd5Vp8r2JlWd6n+u34dAC5jBLXCp/IcnUpYz7fAuXNwfKXzx
Q3kac9T0DhOI7z1rYayViLKJhVN3AQ+1DXEgVQ==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MtFnlYxICbGeO7tDKsDF0kLms4Hc1HVBB2/ND4MR7js=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AuOOcRjjxgUfYhPn/sNBHbQ2NcP5yLfEHP/rl4EQyS4=</DigestValue>
      </Reference>
      <Reference URI="/xl/drawings/vmlDrawing2.vml?ContentType=application/vnd.openxmlformats-officedocument.vmlDrawing">
        <DigestMethod Algorithm="http://www.w3.org/2001/04/xmlenc#sha256"/>
        <DigestValue>7djoJGFZr+e/PWbeaMKCKEEASdx1dM0IO49/iMcoMMQ=</DigestValue>
      </Reference>
      <Reference URI="/xl/drawings/vmlDrawing3.vml?ContentType=application/vnd.openxmlformats-officedocument.vmlDrawing">
        <DigestMethod Algorithm="http://www.w3.org/2001/04/xmlenc#sha256"/>
        <DigestValue>VoQG43Rxing0V8T3Iq43/t/vB1+quk7VgV8tkaIDg/Q=</DigestValue>
      </Reference>
      <Reference URI="/xl/drawings/vmlDrawing4.vml?ContentType=application/vnd.openxmlformats-officedocument.vmlDrawing">
        <DigestMethod Algorithm="http://www.w3.org/2001/04/xmlenc#sha256"/>
        <DigestValue>D9HRQSZgeze5APw3GjtXJ5goIpecaiV4usWmcRfIUFo=</DigestValue>
      </Reference>
      <Reference URI="/xl/drawings/vmlDrawing5.vml?ContentType=application/vnd.openxmlformats-officedocument.vmlDrawing">
        <DigestMethod Algorithm="http://www.w3.org/2001/04/xmlenc#sha256"/>
        <DigestValue>u0BGQv8KPzO9ItguYSjPRXmxTMn+01+VM5/DtyVYLss=</DigestValue>
      </Reference>
      <Reference URI="/xl/media/image1.emf?ContentType=image/x-emf">
        <DigestMethod Algorithm="http://www.w3.org/2001/04/xmlenc#sha256"/>
        <DigestValue>1FknyBOFznbCVFpjVYkbWqdVcOsiIp8iWuTepft/WGY=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dzjWlHPV33FFXEkTAMPzgtP1HrrvUFB0Ao3dCVO5MYo=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If2giF2ZAkkZ5qoM/NjIqbml4cHvZUObmi0+suL2rpM=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vbNVl4p54QJdA4qmpGmQxiwrQaqKoUbLfvvkv8ZIG7c=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dzjWlHPV33FFXEkTAMPzgtP1HrrvUFB0Ao3dCVO5MYo=</DigestValue>
      </Reference>
      <Reference URI="/xl/sharedStrings.xml?ContentType=application/vnd.openxmlformats-officedocument.spreadsheetml.sharedStrings+xml">
        <DigestMethod Algorithm="http://www.w3.org/2001/04/xmlenc#sha256"/>
        <DigestValue>97AcfcckJgBo1EpIYmO1bKMjbWdKAphK+zsr5qKkLic=</DigestValue>
      </Reference>
      <Reference URI="/xl/styles.xml?ContentType=application/vnd.openxmlformats-officedocument.spreadsheetml.styles+xml">
        <DigestMethod Algorithm="http://www.w3.org/2001/04/xmlenc#sha256"/>
        <DigestValue>yRteaIap71bXmbyXGPEpdzT7fG1L73WuRB0sS/R6uu4=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AQOnjhNjyHPIe8uEds5sozFEBtBgEp2XnjWE/mkT7Sk=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kTSr/n9fQJJHB7WzwgPPlHo01aysAm4cfb+vAUIP5O4=</DigestValue>
      </Reference>
      <Reference URI="/xl/worksheets/sheet2.xml?ContentType=application/vnd.openxmlformats-officedocument.spreadsheetml.worksheet+xml">
        <DigestMethod Algorithm="http://www.w3.org/2001/04/xmlenc#sha256"/>
        <DigestValue>yu3vqFiZ3QwmdIwU63s7jJCzi0pzsM9emoTVrleXXww=</DigestValue>
      </Reference>
      <Reference URI="/xl/worksheets/sheet3.xml?ContentType=application/vnd.openxmlformats-officedocument.spreadsheetml.worksheet+xml">
        <DigestMethod Algorithm="http://www.w3.org/2001/04/xmlenc#sha256"/>
        <DigestValue>3q5XAdmfI2sxKeVr0iFuyPpqs8ylg/Dzin4iR18U4NE=</DigestValue>
      </Reference>
      <Reference URI="/xl/worksheets/sheet4.xml?ContentType=application/vnd.openxmlformats-officedocument.spreadsheetml.worksheet+xml">
        <DigestMethod Algorithm="http://www.w3.org/2001/04/xmlenc#sha256"/>
        <DigestValue>oNFGBByUjxFWrm7b1D0tAVoBaUbQ2RmhZEmvZL52xAU=</DigestValue>
      </Reference>
      <Reference URI="/xl/worksheets/sheet5.xml?ContentType=application/vnd.openxmlformats-officedocument.spreadsheetml.worksheet+xml">
        <DigestMethod Algorithm="http://www.w3.org/2001/04/xmlenc#sha256"/>
        <DigestValue>kVZVwDx4L7u/0CezOUuNGbdTAYfU2ov0JvClnfNxPj0=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2024-03-27T20:29:41Z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{6BF132AF-417E-4543-A3B0-EFB07663E538}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2024-03-27T20:29:41Z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H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6Su/38AABMAFAAAAAAAcFHUrv9/AAAAvLPX/38AADiDpK7/fwAAAAAAAAAAAAAAvLPX/38AAFm6GqRxAAAAAAAAAAAAAAAAAAAAAAAAAA2RlLotmgAASAAAAAAAAAD0PNSu/38AAIBR3a7/fwAAID/UrgAAAAABAAAAcQAAAHBR1K7/fwAAAACy1/9/AAAAAAAAAAAAAAAAAABxAAAAoTOS1P9/AACgTw2dOgIAAAAAAAAAAAAAoNMWnToCAAC4vBqkcQAAAHALAAAAAAAAAAAAAAAAAAAAAAAAAAAAAAAAAAAAAAAAMLwapHEAAABPe6SuZHYACAAAAAAlAAAADAAAAAEAAAAYAAAADAAAAAAAAAISAAAADAAAAAEAAAAeAAAAGAAAAMMAAAAEAAAA9wAAABEAAAAlAAAADAAAAAEAAABUAAAAhAAAAMQAAAAEAAAA9QAAABAAAAABAAAAAIDTQQAA1EHEAAAABAAAAAkAAABMAAAAAAAAAAAAAAAAAAAA//////////9gAAAAMgA3AC8AMwAvADIAMAAyADQAAAAGAAAABgAAAAQAAAAGAAAABAAAAAYAAAAGAAAABgAAAAYAAABLAAAAQAAAADAAAAAFAAAAIAAAAAEAAAABAAAAEAAAAAAAAAAAAAAAAAEAAIAAAAAAAAAAAAAAAAABAACAAAAAUgAAAHABAAACAAAAEAAAAAcAAAAAAAAAAAAAALwCAAAAAAAAAQICIlMAeQBzAHQAZQBtAAAAAAAAAAAAZA4AAAAAAAAtAAoBAAAAAKATDEAB+f//fwAAAAAAAAAAIAAAAPn//4AAAAAAAAAAAAAAAAAAAAAAAAAAAAAAAAAAAAAAAAAA+PGs1P9/AAAAAAAAAAAAAAAAAAAAAAAAAAAAAAAAAAAAAAAAAAAAAAAAAAAAAAAAAAAAAAAAAAAAAAAAALEAAE3LlLotmgAAAAAAAHEAAAAHAAAAAAAAAAAAAAAAAAAAoNMWnQAAAABg5hqkcQAAAMDq+KQ6AgAAMNgWnToCAACc5RqkcQAAAPDlGqRxAAAAoTOS1P9/AABatI5dQykAAOq0jl0AAAAAoBSHrDoCAAAAAAAAAAAAAJzlGqRxAAAABwAAAP9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AkJmyOgIAABjgHKj/fwAAAAAAAAAAAAD48azU/38AAAAAAAAAAAAAAeZUqP9/AAACAAAAAAAAAAAAAAAAAAAAAAAAAAAAAADofxadOgIAALCWUbI6AgAAfcWXui2aAACwllGyOgIAAAYAAAAAAAAAAAAAAAAAAACg0xadAAAAAEjwGaRxAAAA4P///wAAAAADAAAAAAAAAGzvGaRxAAAAwO8ZpHEAAAChM5LU/38AACAVx7I6AgAAAL2z1wAAAAAAAAAAAAAAAMuLJKj/fwAAbO8ZpHEAAAAGAAAA/38AAAAAAAAAAAAAAAAAAAAAAAAAAAAAAAAAAH68s9d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rNT/fwAAAAAAAAAAAACo5lSo/38AAICQm7I6AgAAAAAAAAAAAAAAAAAAAAAAADAAAAAAAAAAwAxwmzoCAAAdwpe6LZoAABCTaaw6AgAACQAAAAAAAAAAAAAAAAAAAKDTFp0AAAAAqO8ZpHEAAADw////AAAAAAQAAAAAAAAAzO4ZpHEAAAAg7xmkcQAAAKEzktT/fwAAAPtRsjoCAAAAvbPXAAAAAAAAAAAAAAAAAAAAAHEAAADM7hmkcQAAAAkAAAAAAAAAAAAAAAAAAAAAAAAAAAAAAAAAAAAAAAAAfryz12R2AAgAAAAAJQAAAAwAAAAEAAAAGAAAAAwAAAAAAAACEgAAAAwAAAABAAAAHgAAABgAAAApAAAAMwAAAPAAAABIAAAAJQAAAAwAAAAEAAAAVAAAAOQAAAAqAAAAMwAAAO4AAABHAAAAAQAAAACA00EAANR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KwAAABcAAAAAQAAAACA00EAANR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ACA00EAANR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CEgAAAAwAAAABAAAAFgAAAAwAAAAAAAAAVAAAADgBAAAKAAAAcAAAAPEAAAB8AAAAAQAAAACA00EAANR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Okrv9/AAATABQAAAAAAHBR1K7/fwAAALyz1/9/AAA4g6Su/38AAAAAAAAAAAAAALyz1/9/AABZuhqkcQAAAAAAAAAAAAAAAAAAAAAAAAANkZS6LZoAAEgAAAAAAAAA9DzUrv9/AACAUd2u/38AACA/1K4AAAAAAQAAAHEAAABwUdSu/38AAAAAstf/fwAAAAAAAAAAAAAAAAAAcQAAAKEzktT/fwAAoE8NnToCAAAAAAAAAAAAAKDTFp06AgAAuLwapHEAAABwCwAAAAAAAAAAAAAAAAAAAAAAAAAAAAAAAAAAAAAAADC8GqRxAAAAT3ukrmR2AAgAAAAAJQAAAAwAAAABAAAAGAAAAAwAAAD/AAACEgAAAAwAAAABAAAAHgAAABgAAAAiAAAABAAAAHIAAAARAAAAJQAAAAwAAAABAAAAVAAAAKgAAAAjAAAABAAAAHAAAAAQAAAAAQAAAACA00EAAN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GQOAAAAAAAALQAKAQAAAACgEwxAAfn//38AAAAAAAAAACAAAAD5//+AAAAAAAAAAAAAAAAAAAAAAAAAAAAAAAAAAAAAAAAAAPjxrNT/fwAAAAAAAAAAAAAAAAAAAAAAAAAAAAAAAAAAAAAAAAAAAAAAAAAAAAAAAAAAAAAAAAAAAAAAAACxAABNy5S6LZoAAAAAAABxAAAABwAAAAAAAAAAAAAAAAAAAKDTFp0AAAAAYOYapHEAAADA6vikOgIAADDYFp06AgAAnOUapHEAAADw5RqkcQAAAKEzktT/fwAAWrSOXUMpAADqtI5dAAAAAKAUh6w6AgAAAAAAAAAAAACc5RqkcQAAAAcAAAD/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JCZsjoCAAAY4Byo/38AAAAAAAAAAAAA+PGs1P9/AAAAAAAAAAAAAAHmVKj/fwAAAgAAAAAAAAAAAAAAAAAAAAAAAAAAAAAA6H8WnToCAACwllGyOgIAAH3Fl7otmgAAsJZRsjoCAAAGAAAAAAAAAAAAAAAAAAAAoNMWnQAAAABI8BmkcQAAAOD///8AAAAAAwAAAAAAAABs7xmkcQAAAMDvGaRxAAAAoTOS1P9/AAAgFceyOgIAAAC9s9cAAAAAAAAAAAAAAADLiySo/38AAGzvGaRxAAAABgAAAP9/AAAAAAAAAAAAAAAAAAAAAAAAAAAAAAAAAAB+vLPX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azU/38AAAAAAAAAAAAAqOZUqP9/AACAkJuyOgIAAAAAAAAAAAAAAAAAAAAAAAAwAAAAAAAAAMAMcJs6AgAAHcKXui2aAAAQk2msOgIAAAkAAAAAAAAAAAAAAAAAAACg0xadAAAAAKjvGaRxAAAA8P///wAAAAAEAAAAAAAAAMzuGaRxAAAAIO8ZpHEAAAChM5LU/38AAAD7UbI6AgAAAL2z1wAAAAAAAAAAAAAAAAAAAABxAAAAzO4ZpHEAAAAJAAAAAAAAAAAAAAAAAAAAAAAAAAAAAAAAAAAAAAAAAH68s9dkdgAIAAAAACUAAAAMAAAABAAAABgAAAAMAAAAAAAAAhIAAAAMAAAAAQAAAB4AAAAYAAAAKQAAADMAAADwAAAASAAAACUAAAAMAAAABAAAAFQAAADkAAAAKgAAADMAAADuAAAARwAAAAEAAAAAgNNBAADUQSoAAAAzAAAAGQAAAEwAAAAAAAAAAAAAAAAAAAD//////////4AAAABHAEUATwBSAEcASQBOAEkATwAgAEUAVgBFAFIAIABSAE8ASgBBAFMAIABCAC4ALgAuAFM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onbJ9d7igEXDoKdlmjwhxOQBPGfT2kBO5LeRw3biBgk=</DigestValue>
    </Reference>
    <Reference Type="http://www.w3.org/2000/09/xmldsig#Object" URI="#idOfficeObject">
      <DigestMethod Algorithm="http://www.w3.org/2001/04/xmlenc#sha256"/>
      <DigestValue>jNit4Z2uLQ4VqG+lo5xQfYAevMySeRhEs/bI+uxWo3Q=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u8Rvo6PTWa6fkqgksuvv4/r1HbhvvurjkqLMvSAq3FU=</DigestValue>
    </Reference>
    <Reference Type="http://www.w3.org/2000/09/xmldsig#Object" URI="#idValidSigLnImg">
      <DigestMethod Algorithm="http://www.w3.org/2001/04/xmlenc#sha256"/>
      <DigestValue>l2zjpjdMngomlioPwapl+hSVyvI4HxysAfn5hs3ABvM=</DigestValue>
    </Reference>
    <Reference Type="http://www.w3.org/2000/09/xmldsig#Object" URI="#idInvalidSigLnImg">
      <DigestMethod Algorithm="http://www.w3.org/2001/04/xmlenc#sha256"/>
      <DigestValue>Poe3VUpwcNC2Sg25eeq/eD9mYI4z51Oeo93AgmlL15E=</DigestValue>
    </Reference>
  </SignedInfo>
  <SignatureValue>pPv8r7fiHAr+oXTR0h1Agles2vqjkNkYNJnrSTzbqroPa1gPbYBbPATaObPld7fgzYOOtaEeXF+E
TFDGz5Mk7TuICo90Kde22zB3OI6ufF9cuo93uNw95YVOPlrO/xY1BX/8nFXYcOvKh+62STcyQqoE
PbCLYfcnepxIq9pjh8rnw/tjZqlriIEDG+LjQLYVqkScYU3SDz6ELSKJc18bWuzA7DhE7mzTuE2V
ornUFark7hZvo/uiK2gbmkyf4zechjR5/jmrQdUndkSZ/08uBlzOKoIxyit7BzXr/7zjjLPHmRWB
KbtcBADxOlJHRKyMj977VVjJ4bqJFe3g8zcQ4A==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MtFnlYxICbGeO7tDKsDF0kLms4Hc1HVBB2/ND4MR7js=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AuOOcRjjxgUfYhPn/sNBHbQ2NcP5yLfEHP/rl4EQyS4=</DigestValue>
      </Reference>
      <Reference URI="/xl/drawings/vmlDrawing2.vml?ContentType=application/vnd.openxmlformats-officedocument.vmlDrawing">
        <DigestMethod Algorithm="http://www.w3.org/2001/04/xmlenc#sha256"/>
        <DigestValue>7djoJGFZr+e/PWbeaMKCKEEASdx1dM0IO49/iMcoMMQ=</DigestValue>
      </Reference>
      <Reference URI="/xl/drawings/vmlDrawing3.vml?ContentType=application/vnd.openxmlformats-officedocument.vmlDrawing">
        <DigestMethod Algorithm="http://www.w3.org/2001/04/xmlenc#sha256"/>
        <DigestValue>VoQG43Rxing0V8T3Iq43/t/vB1+quk7VgV8tkaIDg/Q=</DigestValue>
      </Reference>
      <Reference URI="/xl/drawings/vmlDrawing4.vml?ContentType=application/vnd.openxmlformats-officedocument.vmlDrawing">
        <DigestMethod Algorithm="http://www.w3.org/2001/04/xmlenc#sha256"/>
        <DigestValue>D9HRQSZgeze5APw3GjtXJ5goIpecaiV4usWmcRfIUFo=</DigestValue>
      </Reference>
      <Reference URI="/xl/drawings/vmlDrawing5.vml?ContentType=application/vnd.openxmlformats-officedocument.vmlDrawing">
        <DigestMethod Algorithm="http://www.w3.org/2001/04/xmlenc#sha256"/>
        <DigestValue>u0BGQv8KPzO9ItguYSjPRXmxTMn+01+VM5/DtyVYLss=</DigestValue>
      </Reference>
      <Reference URI="/xl/media/image1.emf?ContentType=image/x-emf">
        <DigestMethod Algorithm="http://www.w3.org/2001/04/xmlenc#sha256"/>
        <DigestValue>1FknyBOFznbCVFpjVYkbWqdVcOsiIp8iWuTepft/WGY=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dzjWlHPV33FFXEkTAMPzgtP1HrrvUFB0Ao3dCVO5MYo=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If2giF2ZAkkZ5qoM/NjIqbml4cHvZUObmi0+suL2rpM=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vbNVl4p54QJdA4qmpGmQxiwrQaqKoUbLfvvkv8ZIG7c=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dzjWlHPV33FFXEkTAMPzgtP1HrrvUFB0Ao3dCVO5MYo=</DigestValue>
      </Reference>
      <Reference URI="/xl/sharedStrings.xml?ContentType=application/vnd.openxmlformats-officedocument.spreadsheetml.sharedStrings+xml">
        <DigestMethod Algorithm="http://www.w3.org/2001/04/xmlenc#sha256"/>
        <DigestValue>97AcfcckJgBo1EpIYmO1bKMjbWdKAphK+zsr5qKkLic=</DigestValue>
      </Reference>
      <Reference URI="/xl/styles.xml?ContentType=application/vnd.openxmlformats-officedocument.spreadsheetml.styles+xml">
        <DigestMethod Algorithm="http://www.w3.org/2001/04/xmlenc#sha256"/>
        <DigestValue>yRteaIap71bXmbyXGPEpdzT7fG1L73WuRB0sS/R6uu4=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AQOnjhNjyHPIe8uEds5sozFEBtBgEp2XnjWE/mkT7Sk=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kTSr/n9fQJJHB7WzwgPPlHo01aysAm4cfb+vAUIP5O4=</DigestValue>
      </Reference>
      <Reference URI="/xl/worksheets/sheet2.xml?ContentType=application/vnd.openxmlformats-officedocument.spreadsheetml.worksheet+xml">
        <DigestMethod Algorithm="http://www.w3.org/2001/04/xmlenc#sha256"/>
        <DigestValue>yu3vqFiZ3QwmdIwU63s7jJCzi0pzsM9emoTVrleXXww=</DigestValue>
      </Reference>
      <Reference URI="/xl/worksheets/sheet3.xml?ContentType=application/vnd.openxmlformats-officedocument.spreadsheetml.worksheet+xml">
        <DigestMethod Algorithm="http://www.w3.org/2001/04/xmlenc#sha256"/>
        <DigestValue>3q5XAdmfI2sxKeVr0iFuyPpqs8ylg/Dzin4iR18U4NE=</DigestValue>
      </Reference>
      <Reference URI="/xl/worksheets/sheet4.xml?ContentType=application/vnd.openxmlformats-officedocument.spreadsheetml.worksheet+xml">
        <DigestMethod Algorithm="http://www.w3.org/2001/04/xmlenc#sha256"/>
        <DigestValue>oNFGBByUjxFWrm7b1D0tAVoBaUbQ2RmhZEmvZL52xAU=</DigestValue>
      </Reference>
      <Reference URI="/xl/worksheets/sheet5.xml?ContentType=application/vnd.openxmlformats-officedocument.spreadsheetml.worksheet+xml">
        <DigestMethod Algorithm="http://www.w3.org/2001/04/xmlenc#sha256"/>
        <DigestValue>kVZVwDx4L7u/0CezOUuNGbdTAYfU2ov0JvClnfNxPj0=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2024-03-27T20:29:47Z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{06924880-5178-4A24-82C2-DE5F3E11C60D}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2024-03-27T20:29:47Z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H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6Su/38AABMAFAAAAAAAcFHUrv9/AAAAvLPX/38AADiDpK7/fwAAAAAAAAAAAAAAvLPX/38AAFm6GqRxAAAAAAAAAAAAAAAAAAAAAAAAAA2RlLotmgAASAAAAAAAAAD0PNSu/38AAIBR3a7/fwAAID/UrgAAAAABAAAAcQAAAHBR1K7/fwAAAACy1/9/AAAAAAAAAAAAAAAAAABxAAAAoTOS1P9/AACgTw2dOgIAAAAAAAAAAAAAoNMWnToCAAC4vBqkcQAAAHALAAAAAAAAAAAAAAAAAAAAAAAAAAAAAAAAAAAAAAAAMLwapHEAAABPe6SuZHYACAAAAAAlAAAADAAAAAEAAAAYAAAADAAAAAAAAAISAAAADAAAAAEAAAAeAAAAGAAAAMMAAAAEAAAA9wAAABEAAAAlAAAADAAAAAEAAABUAAAAhAAAAMQAAAAEAAAA9QAAABAAAAABAAAAAIDTQQAA1EHEAAAABAAAAAkAAABMAAAAAAAAAAAAAAAAAAAA//////////9gAAAAMgA3AC8AMwAvADIAMAAyADQAAAAGAAAABgAAAAQAAAAGAAAABAAAAAYAAAAGAAAABgAAAAYAAABLAAAAQAAAADAAAAAFAAAAIAAAAAEAAAABAAAAEAAAAAAAAAAAAAAAAAEAAIAAAAAAAAAAAAAAAAABAACAAAAAUgAAAHABAAACAAAAEAAAAAcAAAAAAAAAAAAAALwCAAAAAAAAAQICIlMAeQBzAHQAZQBtAAAAAAAAAAAAZA4AAAAAAAAtAAoBAAAAAKATDEAB+f//fwAAAAAAAAAAIAAAAPn//4AAAAAAAAAAAAAAAAAAAAAAAAAAAAAAAAAAAAAAAAAA+PGs1P9/AAAAAAAAAAAAAAAAAAAAAAAAAAAAAAAAAAAAAAAAAAAAAAAAAAAAAAAAAAAAAAAAAAAAAAAAALEAAE3LlLotmgAAAAAAAHEAAAAHAAAAAAAAAAAAAAAAAAAAoNMWnQAAAABg5hqkcQAAAMDq+KQ6AgAAMNgWnToCAACc5RqkcQAAAPDlGqRxAAAAoTOS1P9/AABatI5dQykAAOq0jl0AAAAAoBSHrDoCAAAAAAAAAAAAAJzlGqRxAAAABwAAAP9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AkJmyOgIAABjgHKj/fwAAAAAAAAAAAAD48azU/38AAAAAAAAAAAAAAeZUqP9/AAACAAAAAAAAAAAAAAAAAAAAAAAAAAAAAADofxadOgIAALCWUbI6AgAAfcWXui2aAACwllGyOgIAAAYAAAAAAAAAAAAAAAAAAACg0xadAAAAAEjwGaRxAAAA4P///wAAAAADAAAAAAAAAGzvGaRxAAAAwO8ZpHEAAAChM5LU/38AACAVx7I6AgAAAL2z1wAAAAAAAAAAAAAAAMuLJKj/fwAAbO8ZpHEAAAAGAAAA/38AAAAAAAAAAAAAAAAAAAAAAAAAAAAAAAAAAH68s9d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rNT/fwAAAAAAAAAAAACo5lSo/38AAICQm7I6AgAAAAAAAAAAAAAAAAAAAAAAADAAAAAAAAAAwAxwmzoCAAAdwpe6LZoAABCTaaw6AgAACQAAAAAAAAAAAAAAAAAAAKDTFp0AAAAAqO8ZpHEAAADw////AAAAAAQAAAAAAAAAzO4ZpHEAAAAg7xmkcQAAAKEzktT/fwAAAPtRsjoCAAAAvbPXAAAAAAAAAAAAAAAAAAAAAHEAAADM7hmkcQAAAAkAAAAAAAAAAAAAAAAAAAAAAAAAAAAAAAAAAAAAAAAAfryz12R2AAgAAAAAJQAAAAwAAAAEAAAAGAAAAAwAAAAAAAACEgAAAAwAAAABAAAAHgAAABgAAAApAAAAMwAAAPAAAABIAAAAJQAAAAwAAAAEAAAAVAAAAOQAAAAqAAAAMwAAAO4AAABHAAAAAQAAAACA00EAANR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KwAAABcAAAAAQAAAACA00EAANR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ACA00EAANR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CEgAAAAwAAAABAAAAFgAAAAwAAAAAAAAAVAAAADgBAAAKAAAAcAAAAPEAAAB8AAAAAQAAAACA00EAANR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YpgAAAMHg9P///////////+bm5k9SXjw/SzBRzTFU0y1NwSAyVzFGXwEBAgAACA8mnM/u69/SvI9jt4tgjIR9FBosDBEjMVTUMlXWMVPRKUSeDxk4AAAAAFYAAADT6ff///////+Tk5MjK0krSbkvUcsuT8YVJFoTIFIrSbgtTcEQHEdSAQAAAJzP7vT6/bTa8kRleixHhy1Nwi5PxiQtTnBwcJKSki81SRwtZAgOIwAxAAAAweD02+35gsLqZ5q6Jz1jNEJyOUZ4qamp+/v7////wdPeVnCJAQECAAEAAACv1/Ho8/ubzu6CwuqMudS3u769vb3////////////L5fZymsABAgNYGA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Okrv9/AAATABQAAAAAAHBR1K7/fwAAALyz1/9/AAA4g6Su/38AAAAAAAAAAAAAALyz1/9/AABZuhqkcQAAAAAAAAAAAAAAAAAAAAAAAAANkZS6LZoAAEgAAAAAAAAA9DzUrv9/AACAUd2u/38AACA/1K4AAAAAAQAAAHEAAABwUdSu/38AAAAAstf/fwAAAAAAAAAAAAAAAAAAcQAAAKEzktT/fwAAoE8NnToCAAAAAAAAAAAAAKDTFp06AgAAuLwapHEAAABwCwAAAAAAAAAAAAAAAAAAAAAAAAAAAAAAAAAAAAAAADC8GqRxAAAAT3ukrmR2AAgAAAAAJQAAAAwAAAABAAAAGAAAAAwAAAD/AAACEgAAAAwAAAABAAAAHgAAABgAAAAiAAAABAAAAHIAAAARAAAAJQAAAAwAAAABAAAAVAAAAKgAAAAjAAAABAAAAHAAAAAQAAAAAQAAAACA00EAANR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GQOAAAAAAAALQAKAQAAAACgEwxAAfn//38AAAAAAAAAACAAAAD5//+AAAAAAAAAAAAAAAAAAAAAAAAAAAAAAAAAAAAAAAAAAPjxrNT/fwAAAAAAAAAAAAAAAAAAAAAAAAAAAAAAAAAAAAAAAAAAAAAAAAAAAAAAAAAAAAAAAAAAAAAAAACxAABNy5S6LZoAAAAAAABxAAAABwAAAAAAAAAAAAAAAAAAAKDTFp0AAAAAYOYapHEAAADA6vikOgIAADDYFp06AgAAnOUapHEAAADw5RqkcQAAAKEzktT/fwAAWrSOXUMpAADqtI5dAAAAAKAUh6w6AgAAAAAAAAAAAACc5RqkcQAAAAcAAAD/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JCZsjoCAAAY4Byo/38AAAAAAAAAAAAA+PGs1P9/AAAAAAAAAAAAAAHmVKj/fwAAAgAAAAAAAAAAAAAAAAAAAAAAAAAAAAAA6H8WnToCAACwllGyOgIAAH3Fl7otmgAAsJZRsjoCAAAGAAAAAAAAAAAAAAAAAAAAoNMWnQAAAABI8BmkcQAAAOD///8AAAAAAwAAAAAAAABs7xmkcQAAAMDvGaRxAAAAoTOS1P9/AAAgFceyOgIAAAC9s9cAAAAAAAAAAAAAAADLiySo/38AAGzvGaRxAAAABgAAAP9/AAAAAAAAAAAAAAAAAAAAAAAAAAAAAAAAAAB+vLPX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azU/38AAAAAAAAAAAAAqOZUqP9/AACAkJuyOgIAAAAAAAAAAAAAAAAAAAAAAAAwAAAAAAAAAMAMcJs6AgAAHcKXui2aAAAQk2msOgIAAAkAAAAAAAAAAAAAAAAAAACg0xadAAAAAKjvGaRxAAAA8P///wAAAAAEAAAAAAAAAMzuGaRxAAAAIO8ZpHEAAAChM5LU/38AAAD7UbI6AgAAAL2z1wAAAAAAAAAAAAAAAAAAAABxAAAAzO4ZpHEAAAAJAAAAAAAAAAAAAAAAAAAAAAAAAAAAAAAAAAAAAAAAAH68s9dkdgAIAAAAACUAAAAMAAAABAAAABgAAAAMAAAAAAAAAhIAAAAMAAAAAQAAAB4AAAAYAAAAKQAAADMAAADwAAAASAAAACUAAAAMAAAABAAAAFQAAADkAAAAKgAAADMAAADuAAAARwAAAAEAAAAAgNNBAADUQSoAAAAzAAAAGQAAAEwAAAAAAAAAAAAAAAAAAAD//////////4AAAABHAEUATwBSAEcASQBOAEkATwAgAEUAVgBFAFIAIABSAE8ASgBBAFMAIABCAC4ALgAuAFM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DETALLE DE PASIVOS</vt:lpstr>
      <vt:lpstr>PRESTAMOS FINANCIEROS</vt:lpstr>
      <vt:lpstr>PRESTAMO DE TERCEROS</vt:lpstr>
      <vt:lpstr>PROVEEDORES</vt:lpstr>
      <vt:lpstr>Cheques Diferidos</vt:lpstr>
      <vt:lpstr>'DETALLE DE PASIVOS'!Área_de_impresión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Liz Aguilera</cp:lastModifiedBy>
  <cp:lastPrinted>2024-03-27T20:27:37Z</cp:lastPrinted>
  <dcterms:created xsi:type="dcterms:W3CDTF">2022-08-25T15:30:47Z</dcterms:created>
  <dcterms:modified xsi:type="dcterms:W3CDTF">2024-03-27T20:28:02Z</dcterms:modified>
</cp:coreProperties>
</file>